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esktop\ΔΙΠΛΩΜΑΤΙΚΗ\"/>
    </mc:Choice>
  </mc:AlternateContent>
  <xr:revisionPtr revIDLastSave="0" documentId="13_ncr:1_{F349F0CC-5E24-4A06-A24A-9488FF861A8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.6.1" sheetId="1" r:id="rId1"/>
    <sheet name="1.6.2" sheetId="3" r:id="rId2"/>
    <sheet name="1.6.3" sheetId="4" r:id="rId3"/>
  </sheets>
  <calcPr calcId="191029"/>
</workbook>
</file>

<file path=xl/calcChain.xml><?xml version="1.0" encoding="utf-8"?>
<calcChain xmlns="http://schemas.openxmlformats.org/spreadsheetml/2006/main">
  <c r="N24" i="3" l="1"/>
  <c r="N27" i="3" s="1"/>
  <c r="N30" i="3" s="1"/>
  <c r="J39" i="4"/>
  <c r="J36" i="4"/>
  <c r="J33" i="4"/>
  <c r="J32" i="4"/>
  <c r="F39" i="4"/>
  <c r="F33" i="4"/>
  <c r="F26" i="4"/>
  <c r="F32" i="4"/>
  <c r="B33" i="4"/>
  <c r="B32" i="4"/>
  <c r="N26" i="4"/>
  <c r="N23" i="4"/>
  <c r="J23" i="4"/>
  <c r="F23" i="4"/>
  <c r="B23" i="4"/>
  <c r="N23" i="3"/>
  <c r="D35" i="3" s="1"/>
  <c r="J24" i="3"/>
  <c r="F23" i="3"/>
  <c r="J23" i="3" s="1"/>
  <c r="F24" i="3"/>
  <c r="F27" i="3" s="1"/>
  <c r="F30" i="3" s="1"/>
  <c r="B24" i="3"/>
  <c r="B23" i="3"/>
  <c r="J23" i="1"/>
  <c r="F22" i="1"/>
  <c r="F23" i="1" s="1"/>
  <c r="F24" i="1" s="1"/>
  <c r="K32" i="1" s="1"/>
  <c r="B22" i="1"/>
  <c r="N22" i="1" s="1"/>
  <c r="F36" i="4"/>
  <c r="N24" i="1"/>
  <c r="N25" i="1" s="1"/>
  <c r="N27" i="1" s="1"/>
  <c r="K33" i="1" s="1"/>
  <c r="F25" i="1"/>
  <c r="L35" i="3" l="1"/>
  <c r="H35" i="3"/>
  <c r="H36" i="3" s="1"/>
  <c r="H37" i="3" s="1"/>
  <c r="L36" i="3" s="1"/>
  <c r="F24" i="4"/>
  <c r="F25" i="4" s="1"/>
  <c r="N32" i="4" s="1"/>
  <c r="N36" i="4" s="1"/>
  <c r="N24" i="4"/>
  <c r="N25" i="4" s="1"/>
  <c r="N39" i="4" s="1"/>
  <c r="E32" i="1"/>
  <c r="K34" i="1"/>
  <c r="K35" i="1" s="1"/>
  <c r="J22" i="1"/>
  <c r="E33" i="1"/>
  <c r="E34" i="1" s="1"/>
  <c r="L37" i="3" l="1"/>
  <c r="L38" i="3" s="1"/>
  <c r="M38" i="3" s="1"/>
  <c r="N37" i="4"/>
  <c r="N38" i="4"/>
  <c r="N40" i="4" s="1"/>
  <c r="O32" i="4"/>
  <c r="L35" i="1"/>
  <c r="E35" i="1"/>
  <c r="F35" i="1" s="1"/>
  <c r="O40" i="4" l="1"/>
</calcChain>
</file>

<file path=xl/sharedStrings.xml><?xml version="1.0" encoding="utf-8"?>
<sst xmlns="http://schemas.openxmlformats.org/spreadsheetml/2006/main" count="271" uniqueCount="87">
  <si>
    <t>kPa</t>
  </si>
  <si>
    <t>ΔΕΔΟΜΕΝΑ ΕΚΦΩΝΗΣΗΣ</t>
  </si>
  <si>
    <t>ΥΠΟΛΟΓΙΣΜΟΙ</t>
  </si>
  <si>
    <t>kJ/kg*K</t>
  </si>
  <si>
    <t>kJ/kg</t>
  </si>
  <si>
    <t>KATAΣΤΑΣΗ 1</t>
  </si>
  <si>
    <t>MPa</t>
  </si>
  <si>
    <r>
      <t>P</t>
    </r>
    <r>
      <rPr>
        <vertAlign val="subscript"/>
        <sz val="11"/>
        <color theme="1"/>
        <rFont val="Calibri"/>
        <family val="2"/>
        <charset val="161"/>
        <scheme val="minor"/>
      </rPr>
      <t>1</t>
    </r>
  </si>
  <si>
    <r>
      <t>T</t>
    </r>
    <r>
      <rPr>
        <vertAlign val="subscript"/>
        <sz val="11"/>
        <color theme="1"/>
        <rFont val="Calibri"/>
        <family val="2"/>
        <charset val="161"/>
        <scheme val="minor"/>
      </rPr>
      <t>3</t>
    </r>
  </si>
  <si>
    <r>
      <rPr>
        <vertAlign val="superscript"/>
        <sz val="11"/>
        <color theme="1"/>
        <rFont val="Calibri"/>
        <family val="2"/>
        <charset val="161"/>
        <scheme val="minor"/>
      </rPr>
      <t>o</t>
    </r>
    <r>
      <rPr>
        <sz val="11"/>
        <color theme="1"/>
        <rFont val="Calibri"/>
        <family val="2"/>
        <charset val="161"/>
        <scheme val="minor"/>
      </rPr>
      <t>C</t>
    </r>
  </si>
  <si>
    <r>
      <t>P</t>
    </r>
    <r>
      <rPr>
        <vertAlign val="subscript"/>
        <sz val="11"/>
        <color theme="1"/>
        <rFont val="Calibri"/>
        <family val="2"/>
        <charset val="161"/>
        <scheme val="minor"/>
      </rPr>
      <t>3</t>
    </r>
  </si>
  <si>
    <r>
      <t>ν</t>
    </r>
    <r>
      <rPr>
        <vertAlign val="subscript"/>
        <sz val="11"/>
        <color theme="1"/>
        <rFont val="Calibri"/>
        <family val="2"/>
        <charset val="161"/>
        <scheme val="minor"/>
      </rPr>
      <t>1</t>
    </r>
  </si>
  <si>
    <r>
      <t>s</t>
    </r>
    <r>
      <rPr>
        <vertAlign val="subscript"/>
        <sz val="11"/>
        <color theme="1"/>
        <rFont val="Calibri"/>
        <family val="2"/>
        <charset val="161"/>
        <scheme val="minor"/>
      </rPr>
      <t>1</t>
    </r>
  </si>
  <si>
    <r>
      <t>h</t>
    </r>
    <r>
      <rPr>
        <vertAlign val="subscript"/>
        <sz val="11"/>
        <color theme="1"/>
        <rFont val="Calibri"/>
        <family val="2"/>
        <charset val="161"/>
        <scheme val="minor"/>
      </rPr>
      <t>1</t>
    </r>
  </si>
  <si>
    <r>
      <t>Τ</t>
    </r>
    <r>
      <rPr>
        <vertAlign val="subscript"/>
        <sz val="11"/>
        <color theme="1"/>
        <rFont val="Calibri"/>
        <family val="2"/>
        <charset val="161"/>
        <scheme val="minor"/>
      </rPr>
      <t>sat,1</t>
    </r>
  </si>
  <si>
    <r>
      <t>v</t>
    </r>
    <r>
      <rPr>
        <vertAlign val="subscript"/>
        <sz val="11"/>
        <color theme="1"/>
        <rFont val="Calibri"/>
        <family val="2"/>
        <charset val="161"/>
        <scheme val="minor"/>
      </rPr>
      <t>3</t>
    </r>
  </si>
  <si>
    <r>
      <t>h</t>
    </r>
    <r>
      <rPr>
        <vertAlign val="subscript"/>
        <sz val="11"/>
        <color theme="1"/>
        <rFont val="Calibri"/>
        <family val="2"/>
        <charset val="161"/>
        <scheme val="minor"/>
      </rPr>
      <t>3</t>
    </r>
  </si>
  <si>
    <r>
      <t>s</t>
    </r>
    <r>
      <rPr>
        <vertAlign val="subscript"/>
        <sz val="11"/>
        <color theme="1"/>
        <rFont val="Calibri"/>
        <family val="2"/>
        <charset val="161"/>
        <scheme val="minor"/>
      </rPr>
      <t>3</t>
    </r>
  </si>
  <si>
    <r>
      <t>m</t>
    </r>
    <r>
      <rPr>
        <vertAlign val="superscript"/>
        <sz val="11"/>
        <color theme="1"/>
        <rFont val="Calibri"/>
        <family val="2"/>
        <charset val="161"/>
        <scheme val="minor"/>
      </rPr>
      <t>3</t>
    </r>
    <r>
      <rPr>
        <sz val="11"/>
        <color theme="1"/>
        <rFont val="Calibri"/>
        <family val="2"/>
        <charset val="161"/>
        <scheme val="minor"/>
      </rPr>
      <t>/kg</t>
    </r>
  </si>
  <si>
    <t>ΑΠΛΟΣ ΙΔΑΝΙΚΟΣ ΚΥΚΛΟΣ RANKINE</t>
  </si>
  <si>
    <t>1ος τρόπος</t>
  </si>
  <si>
    <t>2ος τρόπος</t>
  </si>
  <si>
    <t>ΙΔΑΝΙΚΟΣ ΚΥΚΛΟΣ RANKINE ΜΕ ΑΝΑΘΕΡΜΑΝΣΗ</t>
  </si>
  <si>
    <t>ΙΔΑΝΙΚΟΣ ΚΥΚΛΟΣ RANKINE ΜΕ ΑΠΟΜΑΣΤΕΥΣΗ ΑΤΜΟΥ</t>
  </si>
  <si>
    <r>
      <t>P</t>
    </r>
    <r>
      <rPr>
        <vertAlign val="subscript"/>
        <sz val="11"/>
        <color theme="1"/>
        <rFont val="Calibri"/>
        <family val="2"/>
        <charset val="161"/>
        <scheme val="minor"/>
      </rPr>
      <t>4</t>
    </r>
  </si>
  <si>
    <r>
      <t>T</t>
    </r>
    <r>
      <rPr>
        <vertAlign val="subscript"/>
        <sz val="11"/>
        <color theme="1"/>
        <rFont val="Calibri"/>
        <family val="2"/>
        <charset val="161"/>
        <scheme val="minor"/>
      </rPr>
      <t>5</t>
    </r>
  </si>
  <si>
    <r>
      <t>P</t>
    </r>
    <r>
      <rPr>
        <vertAlign val="subscript"/>
        <sz val="11"/>
        <color theme="1"/>
        <rFont val="Calibri"/>
        <family val="2"/>
        <charset val="161"/>
        <scheme val="minor"/>
      </rPr>
      <t>6</t>
    </r>
  </si>
  <si>
    <r>
      <t>P</t>
    </r>
    <r>
      <rPr>
        <vertAlign val="subscript"/>
        <sz val="11"/>
        <color theme="1"/>
        <rFont val="Calibri"/>
        <family val="2"/>
        <charset val="161"/>
        <scheme val="minor"/>
      </rPr>
      <t>5</t>
    </r>
  </si>
  <si>
    <r>
      <t>P</t>
    </r>
    <r>
      <rPr>
        <vertAlign val="subscript"/>
        <sz val="11"/>
        <color theme="1"/>
        <rFont val="Calibri"/>
        <family val="2"/>
        <charset val="161"/>
        <scheme val="minor"/>
      </rPr>
      <t>7</t>
    </r>
  </si>
  <si>
    <r>
      <t>h</t>
    </r>
    <r>
      <rPr>
        <vertAlign val="subscript"/>
        <sz val="11"/>
        <color theme="1"/>
        <rFont val="Calibri"/>
        <family val="2"/>
        <charset val="161"/>
        <scheme val="minor"/>
      </rPr>
      <t>5</t>
    </r>
  </si>
  <si>
    <r>
      <t>s</t>
    </r>
    <r>
      <rPr>
        <vertAlign val="subscript"/>
        <sz val="11"/>
        <color theme="1"/>
        <rFont val="Calibri"/>
        <family val="2"/>
        <charset val="161"/>
        <scheme val="minor"/>
      </rPr>
      <t>5</t>
    </r>
  </si>
  <si>
    <r>
      <t>Τ</t>
    </r>
    <r>
      <rPr>
        <vertAlign val="subscript"/>
        <sz val="11"/>
        <color theme="1"/>
        <rFont val="Calibri"/>
        <family val="2"/>
        <charset val="161"/>
        <scheme val="minor"/>
      </rPr>
      <t>sat,3</t>
    </r>
  </si>
  <si>
    <r>
      <t>ν</t>
    </r>
    <r>
      <rPr>
        <vertAlign val="subscript"/>
        <sz val="11"/>
        <color theme="1"/>
        <rFont val="Calibri"/>
        <family val="2"/>
        <charset val="161"/>
        <scheme val="minor"/>
      </rPr>
      <t>3</t>
    </r>
  </si>
  <si>
    <r>
      <t>ν</t>
    </r>
    <r>
      <rPr>
        <vertAlign val="subscript"/>
        <sz val="11"/>
        <color theme="1"/>
        <rFont val="Calibri"/>
        <family val="2"/>
        <charset val="161"/>
        <scheme val="minor"/>
      </rPr>
      <t>5</t>
    </r>
  </si>
  <si>
    <t>y</t>
  </si>
  <si>
    <r>
      <t>s</t>
    </r>
    <r>
      <rPr>
        <vertAlign val="subscript"/>
        <sz val="11"/>
        <color theme="1"/>
        <rFont val="Calibri"/>
        <family val="2"/>
        <charset val="161"/>
        <scheme val="minor"/>
      </rPr>
      <t>fg,4</t>
    </r>
  </si>
  <si>
    <r>
      <t>h</t>
    </r>
    <r>
      <rPr>
        <vertAlign val="subscript"/>
        <sz val="11"/>
        <color theme="1"/>
        <rFont val="Calibri"/>
        <family val="2"/>
        <charset val="161"/>
        <scheme val="minor"/>
      </rPr>
      <t>fg,4</t>
    </r>
  </si>
  <si>
    <t>KATAΣΤΑΣΗ 4</t>
  </si>
  <si>
    <t>KATAΣΤΑΣΗ 3</t>
  </si>
  <si>
    <t>KATAΣΤΑΣΗ 2</t>
  </si>
  <si>
    <r>
      <rPr>
        <b/>
        <u/>
        <sz val="11"/>
        <color theme="7" tint="-0.499984740745262"/>
        <rFont val="Calibri"/>
        <family val="2"/>
        <charset val="161"/>
        <scheme val="minor"/>
      </rPr>
      <t>Πίνακας A-1:</t>
    </r>
    <r>
      <rPr>
        <b/>
        <sz val="11"/>
        <color theme="7" tint="-0.499984740745262"/>
        <rFont val="Calibri"/>
        <family val="2"/>
        <charset val="161"/>
        <scheme val="minor"/>
      </rPr>
      <t xml:space="preserve"> Ιδιότητες κορεσμένου νερού και ατμού (πίνακας πίεσης)</t>
    </r>
  </si>
  <si>
    <r>
      <rPr>
        <b/>
        <u/>
        <sz val="11"/>
        <color theme="7" tint="-0.499984740745262"/>
        <rFont val="Calibri"/>
        <family val="2"/>
        <charset val="161"/>
        <scheme val="minor"/>
      </rPr>
      <t>Πίνακας Α-2:</t>
    </r>
    <r>
      <rPr>
        <b/>
        <sz val="11"/>
        <color theme="7" tint="-0.499984740745262"/>
        <rFont val="Calibri"/>
        <family val="2"/>
        <charset val="161"/>
        <scheme val="minor"/>
      </rPr>
      <t xml:space="preserve"> Ιδιότητες υπέρθερμου ατμού</t>
    </r>
  </si>
  <si>
    <t>KATAΣΤΑΣΗ 5</t>
  </si>
  <si>
    <t>KATAΣΤΑΣΗ 6</t>
  </si>
  <si>
    <r>
      <t>s</t>
    </r>
    <r>
      <rPr>
        <vertAlign val="subscript"/>
        <sz val="11"/>
        <color theme="1"/>
        <rFont val="Calibri"/>
        <family val="2"/>
        <charset val="161"/>
        <scheme val="minor"/>
      </rPr>
      <t>f,4</t>
    </r>
  </si>
  <si>
    <r>
      <t>h</t>
    </r>
    <r>
      <rPr>
        <vertAlign val="subscript"/>
        <sz val="11"/>
        <color theme="1"/>
        <rFont val="Calibri"/>
        <family val="2"/>
        <charset val="161"/>
        <scheme val="minor"/>
      </rPr>
      <t>f,4</t>
    </r>
  </si>
  <si>
    <r>
      <t>v</t>
    </r>
    <r>
      <rPr>
        <vertAlign val="subscript"/>
        <sz val="11"/>
        <color theme="1"/>
        <rFont val="Calibri"/>
        <family val="2"/>
        <charset val="161"/>
        <scheme val="minor"/>
      </rPr>
      <t>5</t>
    </r>
  </si>
  <si>
    <r>
      <t>h</t>
    </r>
    <r>
      <rPr>
        <vertAlign val="subscript"/>
        <sz val="11"/>
        <color theme="1"/>
        <rFont val="Calibri"/>
        <family val="2"/>
        <charset val="161"/>
        <scheme val="minor"/>
      </rPr>
      <t>fg,6</t>
    </r>
  </si>
  <si>
    <r>
      <t>s</t>
    </r>
    <r>
      <rPr>
        <vertAlign val="subscript"/>
        <sz val="11"/>
        <color theme="1"/>
        <rFont val="Calibri"/>
        <family val="2"/>
        <charset val="161"/>
        <scheme val="minor"/>
      </rPr>
      <t>fg,6</t>
    </r>
  </si>
  <si>
    <r>
      <t>s</t>
    </r>
    <r>
      <rPr>
        <vertAlign val="subscript"/>
        <sz val="11"/>
        <color theme="1"/>
        <rFont val="Calibri"/>
        <family val="2"/>
        <charset val="161"/>
        <scheme val="minor"/>
      </rPr>
      <t>f,6</t>
    </r>
  </si>
  <si>
    <r>
      <t>h</t>
    </r>
    <r>
      <rPr>
        <vertAlign val="subscript"/>
        <sz val="11"/>
        <color theme="1"/>
        <rFont val="Calibri"/>
        <family val="2"/>
        <charset val="161"/>
        <scheme val="minor"/>
      </rPr>
      <t>f,6</t>
    </r>
  </si>
  <si>
    <t>KATAΣΤΑΣΗ 7</t>
  </si>
  <si>
    <r>
      <t>s</t>
    </r>
    <r>
      <rPr>
        <vertAlign val="subscript"/>
        <sz val="11"/>
        <color theme="1"/>
        <rFont val="Calibri"/>
        <family val="2"/>
        <charset val="161"/>
        <scheme val="minor"/>
      </rPr>
      <t>f,7</t>
    </r>
  </si>
  <si>
    <r>
      <t>s</t>
    </r>
    <r>
      <rPr>
        <vertAlign val="subscript"/>
        <sz val="11"/>
        <color theme="1"/>
        <rFont val="Calibri"/>
        <family val="2"/>
        <charset val="161"/>
        <scheme val="minor"/>
      </rPr>
      <t>fg,7</t>
    </r>
  </si>
  <si>
    <r>
      <t>h</t>
    </r>
    <r>
      <rPr>
        <vertAlign val="subscript"/>
        <sz val="11"/>
        <color theme="1"/>
        <rFont val="Calibri"/>
        <family val="2"/>
        <charset val="161"/>
        <scheme val="minor"/>
      </rPr>
      <t>f,7</t>
    </r>
  </si>
  <si>
    <r>
      <t>h</t>
    </r>
    <r>
      <rPr>
        <vertAlign val="subscript"/>
        <sz val="11"/>
        <color theme="1"/>
        <rFont val="Calibri"/>
        <family val="2"/>
        <charset val="161"/>
        <scheme val="minor"/>
      </rPr>
      <t>fg,7</t>
    </r>
  </si>
  <si>
    <t>Ανάμειξη στον προθερμαντήρα</t>
  </si>
  <si>
    <t>Ενεργειακή ανάλυση</t>
  </si>
  <si>
    <r>
      <t>P</t>
    </r>
    <r>
      <rPr>
        <b/>
        <vertAlign val="subscript"/>
        <sz val="11"/>
        <color theme="1"/>
        <rFont val="Calibri"/>
        <family val="2"/>
        <charset val="161"/>
        <scheme val="minor"/>
      </rPr>
      <t>2</t>
    </r>
  </si>
  <si>
    <r>
      <t>η</t>
    </r>
    <r>
      <rPr>
        <b/>
        <vertAlign val="subscript"/>
        <sz val="11"/>
        <color rgb="FFFF0000"/>
        <rFont val="Calibri"/>
        <family val="2"/>
        <charset val="161"/>
        <scheme val="minor"/>
      </rPr>
      <t>th</t>
    </r>
  </si>
  <si>
    <r>
      <t>P</t>
    </r>
    <r>
      <rPr>
        <b/>
        <vertAlign val="subscript"/>
        <sz val="11"/>
        <color theme="1"/>
        <rFont val="Calibri"/>
        <family val="2"/>
        <charset val="161"/>
        <scheme val="minor"/>
      </rPr>
      <t>4</t>
    </r>
  </si>
  <si>
    <r>
      <t>P</t>
    </r>
    <r>
      <rPr>
        <b/>
        <vertAlign val="subscript"/>
        <sz val="11"/>
        <color theme="1"/>
        <rFont val="Calibri"/>
        <family val="2"/>
        <charset val="161"/>
        <scheme val="minor"/>
      </rPr>
      <t>3</t>
    </r>
  </si>
  <si>
    <r>
      <t>T</t>
    </r>
    <r>
      <rPr>
        <b/>
        <vertAlign val="subscript"/>
        <sz val="11"/>
        <color theme="1"/>
        <rFont val="Calibri"/>
        <family val="2"/>
        <charset val="161"/>
        <scheme val="minor"/>
      </rPr>
      <t>3</t>
    </r>
  </si>
  <si>
    <r>
      <rPr>
        <b/>
        <vertAlign val="superscript"/>
        <sz val="11"/>
        <color theme="1"/>
        <rFont val="Calibri"/>
        <family val="2"/>
        <charset val="161"/>
        <scheme val="minor"/>
      </rPr>
      <t>o</t>
    </r>
    <r>
      <rPr>
        <b/>
        <sz val="11"/>
        <color theme="1"/>
        <rFont val="Calibri"/>
        <family val="2"/>
        <charset val="161"/>
        <scheme val="minor"/>
      </rPr>
      <t>C</t>
    </r>
  </si>
  <si>
    <r>
      <t>w</t>
    </r>
    <r>
      <rPr>
        <b/>
        <vertAlign val="subscript"/>
        <sz val="11"/>
        <color rgb="FF0070C0"/>
        <rFont val="Calibri"/>
        <family val="2"/>
        <charset val="161"/>
        <scheme val="minor"/>
      </rPr>
      <t>pump,in</t>
    </r>
  </si>
  <si>
    <r>
      <t>h</t>
    </r>
    <r>
      <rPr>
        <b/>
        <vertAlign val="subscript"/>
        <sz val="11"/>
        <color rgb="FF0070C0"/>
        <rFont val="Calibri"/>
        <family val="2"/>
        <charset val="161"/>
        <scheme val="minor"/>
      </rPr>
      <t>2</t>
    </r>
  </si>
  <si>
    <r>
      <t>s</t>
    </r>
    <r>
      <rPr>
        <b/>
        <vertAlign val="subscript"/>
        <sz val="11"/>
        <color rgb="FF0070C0"/>
        <rFont val="Calibri"/>
        <family val="2"/>
        <charset val="161"/>
        <scheme val="minor"/>
      </rPr>
      <t>2</t>
    </r>
  </si>
  <si>
    <r>
      <t>s</t>
    </r>
    <r>
      <rPr>
        <b/>
        <vertAlign val="subscript"/>
        <sz val="11"/>
        <color rgb="FF0070C0"/>
        <rFont val="Calibri"/>
        <family val="2"/>
        <charset val="161"/>
        <scheme val="minor"/>
      </rPr>
      <t>4</t>
    </r>
  </si>
  <si>
    <r>
      <t>x</t>
    </r>
    <r>
      <rPr>
        <b/>
        <vertAlign val="subscript"/>
        <sz val="11"/>
        <color rgb="FF0070C0"/>
        <rFont val="Calibri"/>
        <family val="2"/>
        <charset val="161"/>
        <scheme val="minor"/>
      </rPr>
      <t>4</t>
    </r>
  </si>
  <si>
    <r>
      <t>h</t>
    </r>
    <r>
      <rPr>
        <b/>
        <vertAlign val="subscript"/>
        <sz val="11"/>
        <color rgb="FF0070C0"/>
        <rFont val="Calibri"/>
        <family val="2"/>
        <charset val="161"/>
        <scheme val="minor"/>
      </rPr>
      <t>4</t>
    </r>
  </si>
  <si>
    <r>
      <t>q</t>
    </r>
    <r>
      <rPr>
        <b/>
        <vertAlign val="subscript"/>
        <sz val="11"/>
        <color rgb="FF0070C0"/>
        <rFont val="Calibri"/>
        <family val="2"/>
        <charset val="161"/>
        <scheme val="minor"/>
      </rPr>
      <t>in</t>
    </r>
  </si>
  <si>
    <r>
      <t>w</t>
    </r>
    <r>
      <rPr>
        <b/>
        <vertAlign val="subscript"/>
        <sz val="11"/>
        <color rgb="FF0070C0"/>
        <rFont val="Calibri"/>
        <family val="2"/>
        <charset val="161"/>
        <scheme val="minor"/>
      </rPr>
      <t>turb,out</t>
    </r>
  </si>
  <si>
    <r>
      <t>w</t>
    </r>
    <r>
      <rPr>
        <b/>
        <vertAlign val="subscript"/>
        <sz val="11"/>
        <color rgb="FF0070C0"/>
        <rFont val="Calibri"/>
        <family val="2"/>
        <charset val="161"/>
        <scheme val="minor"/>
      </rPr>
      <t>net</t>
    </r>
  </si>
  <si>
    <r>
      <t>q</t>
    </r>
    <r>
      <rPr>
        <b/>
        <vertAlign val="subscript"/>
        <sz val="11"/>
        <color rgb="FF0070C0"/>
        <rFont val="Calibri"/>
        <family val="2"/>
        <charset val="161"/>
        <scheme val="minor"/>
      </rPr>
      <t>out</t>
    </r>
  </si>
  <si>
    <r>
      <t>P</t>
    </r>
    <r>
      <rPr>
        <b/>
        <vertAlign val="subscript"/>
        <sz val="11"/>
        <color theme="1"/>
        <rFont val="Calibri"/>
        <family val="2"/>
        <charset val="161"/>
        <scheme val="minor"/>
      </rPr>
      <t>1</t>
    </r>
  </si>
  <si>
    <r>
      <t>P</t>
    </r>
    <r>
      <rPr>
        <b/>
        <vertAlign val="subscript"/>
        <sz val="11"/>
        <color theme="1"/>
        <rFont val="Calibri"/>
        <family val="2"/>
        <charset val="161"/>
        <scheme val="minor"/>
      </rPr>
      <t>5</t>
    </r>
  </si>
  <si>
    <r>
      <t>T</t>
    </r>
    <r>
      <rPr>
        <b/>
        <vertAlign val="subscript"/>
        <sz val="11"/>
        <color theme="1"/>
        <rFont val="Calibri"/>
        <family val="2"/>
        <charset val="161"/>
        <scheme val="minor"/>
      </rPr>
      <t>5</t>
    </r>
  </si>
  <si>
    <r>
      <t>P</t>
    </r>
    <r>
      <rPr>
        <b/>
        <vertAlign val="subscript"/>
        <sz val="11"/>
        <color theme="1"/>
        <rFont val="Calibri"/>
        <family val="2"/>
        <charset val="161"/>
        <scheme val="minor"/>
      </rPr>
      <t>6</t>
    </r>
  </si>
  <si>
    <r>
      <t>s</t>
    </r>
    <r>
      <rPr>
        <b/>
        <vertAlign val="subscript"/>
        <sz val="11"/>
        <color rgb="FF0070C0"/>
        <rFont val="Calibri"/>
        <family val="2"/>
        <charset val="161"/>
        <scheme val="minor"/>
      </rPr>
      <t>6</t>
    </r>
  </si>
  <si>
    <r>
      <t>x</t>
    </r>
    <r>
      <rPr>
        <b/>
        <vertAlign val="subscript"/>
        <sz val="11"/>
        <color rgb="FF0070C0"/>
        <rFont val="Calibri"/>
        <family val="2"/>
        <charset val="161"/>
        <scheme val="minor"/>
      </rPr>
      <t>6</t>
    </r>
  </si>
  <si>
    <r>
      <t>h</t>
    </r>
    <r>
      <rPr>
        <b/>
        <vertAlign val="subscript"/>
        <sz val="11"/>
        <color rgb="FF0070C0"/>
        <rFont val="Calibri"/>
        <family val="2"/>
        <charset val="161"/>
        <scheme val="minor"/>
      </rPr>
      <t>6</t>
    </r>
  </si>
  <si>
    <r>
      <t>w</t>
    </r>
    <r>
      <rPr>
        <b/>
        <vertAlign val="subscript"/>
        <sz val="11"/>
        <color rgb="FF0070C0"/>
        <rFont val="Calibri"/>
        <family val="2"/>
        <charset val="161"/>
        <scheme val="minor"/>
      </rPr>
      <t>pump,2</t>
    </r>
  </si>
  <si>
    <r>
      <t>w</t>
    </r>
    <r>
      <rPr>
        <b/>
        <vertAlign val="subscript"/>
        <sz val="11"/>
        <color rgb="FF0070C0"/>
        <rFont val="Calibri"/>
        <family val="2"/>
        <charset val="161"/>
        <scheme val="minor"/>
      </rPr>
      <t>pump,1</t>
    </r>
  </si>
  <si>
    <r>
      <t>P</t>
    </r>
    <r>
      <rPr>
        <b/>
        <vertAlign val="subscript"/>
        <sz val="11"/>
        <color theme="1"/>
        <rFont val="Calibri"/>
        <family val="2"/>
        <charset val="161"/>
        <scheme val="minor"/>
      </rPr>
      <t>7</t>
    </r>
  </si>
  <si>
    <r>
      <t>s</t>
    </r>
    <r>
      <rPr>
        <b/>
        <vertAlign val="subscript"/>
        <sz val="11"/>
        <color rgb="FF0070C0"/>
        <rFont val="Calibri"/>
        <family val="2"/>
        <charset val="161"/>
        <scheme val="minor"/>
      </rPr>
      <t>7</t>
    </r>
  </si>
  <si>
    <r>
      <t>x</t>
    </r>
    <r>
      <rPr>
        <b/>
        <vertAlign val="subscript"/>
        <sz val="11"/>
        <color rgb="FF0070C0"/>
        <rFont val="Calibri"/>
        <family val="2"/>
        <charset val="161"/>
        <scheme val="minor"/>
      </rPr>
      <t>7</t>
    </r>
  </si>
  <si>
    <r>
      <t>h</t>
    </r>
    <r>
      <rPr>
        <b/>
        <vertAlign val="subscript"/>
        <sz val="11"/>
        <color rgb="FF0070C0"/>
        <rFont val="Calibri"/>
        <family val="2"/>
        <charset val="161"/>
        <scheme val="minor"/>
      </rPr>
      <t>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</si>
</sst>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vertAlign val="subscript"/>
      <sz val="11"/>
      <color theme="1"/>
      <name val="Calibri"/>
      <family val="2"/>
      <charset val="161"/>
      <scheme val="minor"/>
    </font>
    <font>
      <vertAlign val="superscript"/>
      <sz val="11"/>
      <color theme="1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  <scheme val="minor"/>
    </font>
    <font>
      <b/>
      <sz val="11"/>
      <color theme="6" tint="-0.499984740745262"/>
      <name val="Calibri"/>
      <family val="2"/>
      <charset val="161"/>
      <scheme val="minor"/>
    </font>
    <font>
      <b/>
      <sz val="11"/>
      <color theme="7" tint="-0.499984740745262"/>
      <name val="Calibri"/>
      <family val="2"/>
      <charset val="161"/>
      <scheme val="minor"/>
    </font>
    <font>
      <b/>
      <u/>
      <sz val="11"/>
      <color theme="7" tint="-0.499984740745262"/>
      <name val="Calibri"/>
      <family val="2"/>
      <charset val="161"/>
      <scheme val="minor"/>
    </font>
    <font>
      <b/>
      <vertAlign val="subscript"/>
      <sz val="11"/>
      <color theme="1"/>
      <name val="Calibri"/>
      <family val="2"/>
      <charset val="161"/>
      <scheme val="minor"/>
    </font>
    <font>
      <b/>
      <sz val="11"/>
      <color rgb="FFFF0000"/>
      <name val="Calibri"/>
      <family val="2"/>
      <charset val="161"/>
      <scheme val="minor"/>
    </font>
    <font>
      <b/>
      <vertAlign val="subscript"/>
      <sz val="11"/>
      <color rgb="FFFF0000"/>
      <name val="Calibri"/>
      <family val="2"/>
      <charset val="161"/>
      <scheme val="minor"/>
    </font>
    <font>
      <b/>
      <vertAlign val="superscript"/>
      <sz val="11"/>
      <color theme="1"/>
      <name val="Calibri"/>
      <family val="2"/>
      <charset val="161"/>
      <scheme val="minor"/>
    </font>
    <font>
      <b/>
      <sz val="11"/>
      <color rgb="FF0070C0"/>
      <name val="Calibri"/>
      <family val="2"/>
      <charset val="161"/>
      <scheme val="minor"/>
    </font>
    <font>
      <b/>
      <vertAlign val="subscript"/>
      <sz val="11"/>
      <color rgb="FF0070C0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11" fillId="0" borderId="0" xfId="0" applyFont="1"/>
    <xf numFmtId="10" fontId="11" fillId="0" borderId="0" xfId="1" applyNumberFormat="1" applyFont="1"/>
    <xf numFmtId="10" fontId="11" fillId="0" borderId="0" xfId="0" applyNumberFormat="1" applyFont="1"/>
    <xf numFmtId="0" fontId="14" fillId="0" borderId="0" xfId="0" applyFont="1"/>
    <xf numFmtId="10" fontId="14" fillId="0" borderId="0" xfId="0" applyNumberFormat="1" applyFont="1"/>
    <xf numFmtId="0" fontId="6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8" fillId="5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99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4.png"/><Relationship Id="rId1" Type="http://schemas.openxmlformats.org/officeDocument/2006/relationships/image" Target="../media/image5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83821</xdr:colOff>
      <xdr:row>1</xdr:row>
      <xdr:rowOff>76200</xdr:rowOff>
    </xdr:from>
    <xdr:to>
      <xdr:col>3</xdr:col>
      <xdr:colOff>525705</xdr:colOff>
      <xdr:row>12</xdr:row>
      <xdr:rowOff>121920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C8CFE93-2660-43D0-9F63-E7336AC37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821" y="259080"/>
          <a:ext cx="2270684" cy="2118360"/>
        </a:xfrm>
        <a:prstGeom prst="rect">
          <a:avLst/>
        </a:prstGeom>
        <a:ln>
          <a:solidFill>
            <a:schemeClr val="accent5"/>
          </a:solidFill>
        </a:ln>
      </xdr:spPr>
    </xdr:pic>
    <xdr:clientData/>
  </xdr:twoCellAnchor>
  <xdr:twoCellAnchor editAs="oneCell">
    <xdr:from>
      <xdr:col>17</xdr:col>
      <xdr:colOff>312420</xdr:colOff>
      <xdr:row>17</xdr:row>
      <xdr:rowOff>30480</xdr:rowOff>
    </xdr:from>
    <xdr:to>
      <xdr:col>21</xdr:col>
      <xdr:colOff>228600</xdr:colOff>
      <xdr:row>32</xdr:row>
      <xdr:rowOff>95250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1D69343-E068-4B50-9179-9778664C0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75620" y="3200400"/>
          <a:ext cx="2354580" cy="2945130"/>
        </a:xfrm>
        <a:prstGeom prst="rect">
          <a:avLst/>
        </a:prstGeom>
      </xdr:spPr>
    </xdr:pic>
    <xdr:clientData/>
  </xdr:twoCellAnchor>
  <xdr:twoCellAnchor editAs="oneCell">
    <xdr:from>
      <xdr:col>12</xdr:col>
      <xdr:colOff>15240</xdr:colOff>
      <xdr:row>3</xdr:row>
      <xdr:rowOff>38100</xdr:rowOff>
    </xdr:from>
    <xdr:to>
      <xdr:col>22</xdr:col>
      <xdr:colOff>22860</xdr:colOff>
      <xdr:row>8</xdr:row>
      <xdr:rowOff>7620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9E45F32A-6408-468E-80B3-B435D4A65642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t="4418" b="79337"/>
        <a:stretch/>
      </xdr:blipFill>
      <xdr:spPr bwMode="auto">
        <a:xfrm>
          <a:off x="7330440" y="586740"/>
          <a:ext cx="6103620" cy="94488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22</xdr:col>
      <xdr:colOff>15240</xdr:colOff>
      <xdr:row>11</xdr:row>
      <xdr:rowOff>68580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29DA616C-DA64-4C3D-9032-F128A22CC54B}"/>
            </a:ext>
          </a:extLst>
        </xdr:cNvPr>
        <xdr:cNvPicPr/>
      </xdr:nvPicPr>
      <xdr:blipFill rotWithShape="1">
        <a:blip xmlns:r="http://schemas.openxmlformats.org/officeDocument/2006/relationships" r:embed="rId4"/>
        <a:srcRect t="52609" b="37001"/>
        <a:stretch/>
      </xdr:blipFill>
      <xdr:spPr bwMode="auto">
        <a:xfrm>
          <a:off x="7315200" y="1524000"/>
          <a:ext cx="6111240" cy="61722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91441</xdr:rowOff>
    </xdr:from>
    <xdr:to>
      <xdr:col>5</xdr:col>
      <xdr:colOff>70790</xdr:colOff>
      <xdr:row>13</xdr:row>
      <xdr:rowOff>68581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FE07CB6-DE5B-4935-89BF-E4AE5531BC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43231"/>
        <a:stretch/>
      </xdr:blipFill>
      <xdr:spPr>
        <a:xfrm>
          <a:off x="76200" y="274321"/>
          <a:ext cx="3042590" cy="2278380"/>
        </a:xfrm>
        <a:prstGeom prst="rect">
          <a:avLst/>
        </a:prstGeom>
        <a:ln>
          <a:solidFill>
            <a:schemeClr val="accent5"/>
          </a:solidFill>
        </a:ln>
      </xdr:spPr>
    </xdr:pic>
    <xdr:clientData/>
  </xdr:twoCellAnchor>
  <xdr:twoCellAnchor editAs="oneCell">
    <xdr:from>
      <xdr:col>13</xdr:col>
      <xdr:colOff>0</xdr:colOff>
      <xdr:row>3</xdr:row>
      <xdr:rowOff>22860</xdr:rowOff>
    </xdr:from>
    <xdr:to>
      <xdr:col>22</xdr:col>
      <xdr:colOff>245110</xdr:colOff>
      <xdr:row>7</xdr:row>
      <xdr:rowOff>167640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E69B079-2585-4E4F-B346-17CF145A7E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341" b="79482"/>
        <a:stretch/>
      </xdr:blipFill>
      <xdr:spPr bwMode="auto">
        <a:xfrm>
          <a:off x="7924800" y="571500"/>
          <a:ext cx="5731510" cy="93726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13</xdr:col>
      <xdr:colOff>0</xdr:colOff>
      <xdr:row>7</xdr:row>
      <xdr:rowOff>152400</xdr:rowOff>
    </xdr:from>
    <xdr:to>
      <xdr:col>22</xdr:col>
      <xdr:colOff>245110</xdr:colOff>
      <xdr:row>10</xdr:row>
      <xdr:rowOff>167640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20CF2403-4487-40A5-8ADD-278BD99801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31039" b="58439"/>
        <a:stretch/>
      </xdr:blipFill>
      <xdr:spPr bwMode="auto">
        <a:xfrm>
          <a:off x="7924800" y="1493520"/>
          <a:ext cx="5731510" cy="609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13</xdr:col>
      <xdr:colOff>0</xdr:colOff>
      <xdr:row>10</xdr:row>
      <xdr:rowOff>175260</xdr:rowOff>
    </xdr:from>
    <xdr:to>
      <xdr:col>22</xdr:col>
      <xdr:colOff>245110</xdr:colOff>
      <xdr:row>14</xdr:row>
      <xdr:rowOff>53340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1C7B5B4-CBB7-4850-BAF0-4D90A0936E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74178" b="15300"/>
        <a:stretch/>
      </xdr:blipFill>
      <xdr:spPr bwMode="auto">
        <a:xfrm>
          <a:off x="7924800" y="2110740"/>
          <a:ext cx="5731510" cy="609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17</xdr:col>
      <xdr:colOff>0</xdr:colOff>
      <xdr:row>18</xdr:row>
      <xdr:rowOff>22860</xdr:rowOff>
    </xdr:from>
    <xdr:to>
      <xdr:col>20</xdr:col>
      <xdr:colOff>565785</xdr:colOff>
      <xdr:row>33</xdr:row>
      <xdr:rowOff>53340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DB52D696-306C-4E12-84A0-DB83C0A0E1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12"/>
        <a:stretch/>
      </xdr:blipFill>
      <xdr:spPr bwMode="auto">
        <a:xfrm>
          <a:off x="10363200" y="3421380"/>
          <a:ext cx="2394585" cy="292608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21</xdr:col>
      <xdr:colOff>0</xdr:colOff>
      <xdr:row>20</xdr:row>
      <xdr:rowOff>0</xdr:rowOff>
    </xdr:from>
    <xdr:to>
      <xdr:col>24</xdr:col>
      <xdr:colOff>512070</xdr:colOff>
      <xdr:row>33</xdr:row>
      <xdr:rowOff>15240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70E8F7F9-4316-47DD-A65D-C8B977527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1600" y="3764280"/>
          <a:ext cx="2340870" cy="25450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213360</xdr:colOff>
      <xdr:row>1</xdr:row>
      <xdr:rowOff>76200</xdr:rowOff>
    </xdr:from>
    <xdr:to>
      <xdr:col>5</xdr:col>
      <xdr:colOff>236220</xdr:colOff>
      <xdr:row>13</xdr:row>
      <xdr:rowOff>131445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F1C815-1931-4EDA-A7C3-06D186C447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9580"/>
        <a:stretch/>
      </xdr:blipFill>
      <xdr:spPr>
        <a:xfrm>
          <a:off x="213360" y="259080"/>
          <a:ext cx="3070860" cy="2341245"/>
        </a:xfrm>
        <a:prstGeom prst="rect">
          <a:avLst/>
        </a:prstGeom>
        <a:ln>
          <a:solidFill>
            <a:schemeClr val="accent5"/>
          </a:solidFill>
        </a:ln>
      </xdr:spPr>
    </xdr:pic>
    <xdr:clientData/>
  </xdr:twoCellAnchor>
  <xdr:twoCellAnchor editAs="oneCell">
    <xdr:from>
      <xdr:col>12</xdr:col>
      <xdr:colOff>0</xdr:colOff>
      <xdr:row>3</xdr:row>
      <xdr:rowOff>22860</xdr:rowOff>
    </xdr:from>
    <xdr:to>
      <xdr:col>21</xdr:col>
      <xdr:colOff>245110</xdr:colOff>
      <xdr:row>7</xdr:row>
      <xdr:rowOff>167640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D72104E-4866-40DB-A6A8-707058D3C5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341" b="79482"/>
        <a:stretch/>
      </xdr:blipFill>
      <xdr:spPr bwMode="auto">
        <a:xfrm>
          <a:off x="7315200" y="571500"/>
          <a:ext cx="5731510" cy="93726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12</xdr:col>
      <xdr:colOff>0</xdr:colOff>
      <xdr:row>7</xdr:row>
      <xdr:rowOff>152400</xdr:rowOff>
    </xdr:from>
    <xdr:to>
      <xdr:col>21</xdr:col>
      <xdr:colOff>245110</xdr:colOff>
      <xdr:row>11</xdr:row>
      <xdr:rowOff>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E2B185D-4124-4255-8CC8-265C877160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31039" b="58439"/>
        <a:stretch/>
      </xdr:blipFill>
      <xdr:spPr bwMode="auto">
        <a:xfrm>
          <a:off x="7315200" y="1493520"/>
          <a:ext cx="5731510" cy="609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12</xdr:col>
      <xdr:colOff>0</xdr:colOff>
      <xdr:row>11</xdr:row>
      <xdr:rowOff>0</xdr:rowOff>
    </xdr:from>
    <xdr:to>
      <xdr:col>21</xdr:col>
      <xdr:colOff>245110</xdr:colOff>
      <xdr:row>14</xdr:row>
      <xdr:rowOff>99060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C1CBD2A-B275-4900-95A8-DCD6263C00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73915" b="14906"/>
        <a:stretch/>
      </xdr:blipFill>
      <xdr:spPr bwMode="auto">
        <a:xfrm>
          <a:off x="7315200" y="2103120"/>
          <a:ext cx="5731510" cy="6477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17</xdr:col>
      <xdr:colOff>327660</xdr:colOff>
      <xdr:row>18</xdr:row>
      <xdr:rowOff>22860</xdr:rowOff>
    </xdr:from>
    <xdr:to>
      <xdr:col>21</xdr:col>
      <xdr:colOff>344170</xdr:colOff>
      <xdr:row>33</xdr:row>
      <xdr:rowOff>175260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E4FBA96-A1D2-48A3-B820-8A421A85B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90860" y="3406140"/>
          <a:ext cx="2454910" cy="304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5"/>
  <sheetViews>
    <sheetView tabSelected="1" zoomScaleNormal="100" workbookViewId="0">
      <selection activeCell="S36" sqref="S36"/>
    </sheetView>
  </sheetViews>
  <sheetFormatPr defaultRowHeight="14.4" x14ac:dyDescent="0.3"/>
  <sheetData>
    <row r="1" spans="1:22" x14ac:dyDescent="0.3">
      <c r="A1" s="9" t="s">
        <v>19</v>
      </c>
      <c r="B1" s="9"/>
      <c r="C1" s="9"/>
      <c r="D1" s="9"/>
    </row>
    <row r="3" spans="1:22" x14ac:dyDescent="0.3">
      <c r="M3" s="11" t="s">
        <v>40</v>
      </c>
      <c r="N3" s="11"/>
      <c r="O3" s="11"/>
      <c r="P3" s="11"/>
      <c r="Q3" s="11"/>
      <c r="R3" s="11"/>
      <c r="S3" s="11"/>
      <c r="T3" s="11"/>
      <c r="U3" s="11"/>
      <c r="V3" s="11"/>
    </row>
    <row r="4" spans="1:22" x14ac:dyDescent="0.3">
      <c r="G4" s="10" t="s">
        <v>1</v>
      </c>
      <c r="H4" s="10"/>
      <c r="I4" s="10"/>
    </row>
    <row r="6" spans="1:22" ht="15.6" x14ac:dyDescent="0.35">
      <c r="G6" t="s">
        <v>7</v>
      </c>
      <c r="H6">
        <v>75</v>
      </c>
      <c r="I6" t="s">
        <v>0</v>
      </c>
    </row>
    <row r="7" spans="1:22" ht="15.6" x14ac:dyDescent="0.35">
      <c r="G7" t="s">
        <v>10</v>
      </c>
      <c r="H7">
        <v>3</v>
      </c>
      <c r="I7" t="s">
        <v>6</v>
      </c>
    </row>
    <row r="8" spans="1:22" ht="16.8" x14ac:dyDescent="0.35">
      <c r="G8" t="s">
        <v>8</v>
      </c>
      <c r="H8">
        <v>350</v>
      </c>
      <c r="I8" t="s">
        <v>9</v>
      </c>
    </row>
    <row r="17" spans="1:22" x14ac:dyDescent="0.3">
      <c r="A17" s="10" t="s">
        <v>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R17" s="11" t="s">
        <v>41</v>
      </c>
      <c r="S17" s="11"/>
      <c r="T17" s="11"/>
      <c r="U17" s="11"/>
      <c r="V17" s="11"/>
    </row>
    <row r="20" spans="1:22" x14ac:dyDescent="0.3">
      <c r="A20" s="12" t="s">
        <v>5</v>
      </c>
      <c r="B20" s="12"/>
      <c r="C20" s="12"/>
      <c r="E20" s="12" t="s">
        <v>39</v>
      </c>
      <c r="F20" s="12"/>
      <c r="G20" s="12"/>
      <c r="I20" s="12" t="s">
        <v>38</v>
      </c>
      <c r="J20" s="12"/>
      <c r="K20" s="12"/>
      <c r="M20" s="12" t="s">
        <v>37</v>
      </c>
      <c r="N20" s="12"/>
      <c r="O20" s="12"/>
    </row>
    <row r="22" spans="1:22" ht="15.6" x14ac:dyDescent="0.35">
      <c r="A22" s="1" t="s">
        <v>74</v>
      </c>
      <c r="B22" s="1">
        <f>H6</f>
        <v>75</v>
      </c>
      <c r="C22" s="1" t="s">
        <v>0</v>
      </c>
      <c r="E22" s="1" t="s">
        <v>58</v>
      </c>
      <c r="F22" s="1">
        <f>H7*1000</f>
        <v>3000</v>
      </c>
      <c r="G22" s="1" t="s">
        <v>0</v>
      </c>
      <c r="I22" s="1" t="s">
        <v>61</v>
      </c>
      <c r="J22" s="1">
        <f>F22</f>
        <v>3000</v>
      </c>
      <c r="K22" s="1" t="s">
        <v>0</v>
      </c>
      <c r="M22" s="1" t="s">
        <v>60</v>
      </c>
      <c r="N22" s="1">
        <f>B22</f>
        <v>75</v>
      </c>
      <c r="O22" s="1" t="s">
        <v>0</v>
      </c>
    </row>
    <row r="23" spans="1:22" ht="16.8" x14ac:dyDescent="0.35">
      <c r="A23" t="s">
        <v>14</v>
      </c>
      <c r="B23">
        <v>91.76</v>
      </c>
      <c r="C23" t="s">
        <v>9</v>
      </c>
      <c r="E23" s="7" t="s">
        <v>64</v>
      </c>
      <c r="F23" s="7">
        <f>B24*(F22-H6)</f>
        <v>3.0332249999999998</v>
      </c>
      <c r="G23" s="7" t="s">
        <v>4</v>
      </c>
      <c r="I23" s="1" t="s">
        <v>62</v>
      </c>
      <c r="J23" s="1">
        <f>H8</f>
        <v>350</v>
      </c>
      <c r="K23" s="1" t="s">
        <v>63</v>
      </c>
      <c r="M23" t="s">
        <v>35</v>
      </c>
      <c r="N23">
        <v>6.2426000000000004</v>
      </c>
      <c r="O23" t="s">
        <v>3</v>
      </c>
    </row>
    <row r="24" spans="1:22" ht="16.8" x14ac:dyDescent="0.35">
      <c r="A24" t="s">
        <v>11</v>
      </c>
      <c r="B24">
        <v>1.0369999999999999E-3</v>
      </c>
      <c r="C24" t="s">
        <v>18</v>
      </c>
      <c r="E24" s="7" t="s">
        <v>65</v>
      </c>
      <c r="F24" s="7">
        <f>B26+F23</f>
        <v>387.47322500000001</v>
      </c>
      <c r="G24" s="7" t="s">
        <v>4</v>
      </c>
      <c r="I24" t="s">
        <v>15</v>
      </c>
      <c r="J24">
        <v>9.0560000000000002E-2</v>
      </c>
      <c r="K24" t="s">
        <v>18</v>
      </c>
      <c r="M24" s="7" t="s">
        <v>67</v>
      </c>
      <c r="N24" s="7">
        <f>J26</f>
        <v>6.7450000000000001</v>
      </c>
      <c r="O24" s="7" t="s">
        <v>3</v>
      </c>
    </row>
    <row r="25" spans="1:22" ht="15.6" x14ac:dyDescent="0.35">
      <c r="A25" t="s">
        <v>12</v>
      </c>
      <c r="B25">
        <v>1.2132000000000001</v>
      </c>
      <c r="C25" t="s">
        <v>3</v>
      </c>
      <c r="E25" s="7" t="s">
        <v>66</v>
      </c>
      <c r="F25" s="7">
        <f>B25</f>
        <v>1.2132000000000001</v>
      </c>
      <c r="G25" s="7" t="s">
        <v>3</v>
      </c>
      <c r="I25" t="s">
        <v>16</v>
      </c>
      <c r="J25">
        <v>3116.1</v>
      </c>
      <c r="K25" t="s">
        <v>4</v>
      </c>
      <c r="M25" s="7" t="s">
        <v>68</v>
      </c>
      <c r="N25" s="7">
        <f>(N24-B25)/N23</f>
        <v>0.88613718642873163</v>
      </c>
    </row>
    <row r="26" spans="1:22" ht="15.6" x14ac:dyDescent="0.35">
      <c r="A26" t="s">
        <v>13</v>
      </c>
      <c r="B26">
        <v>384.44</v>
      </c>
      <c r="C26" t="s">
        <v>4</v>
      </c>
      <c r="I26" t="s">
        <v>17</v>
      </c>
      <c r="J26">
        <v>6.7450000000000001</v>
      </c>
      <c r="K26" t="s">
        <v>3</v>
      </c>
      <c r="M26" t="s">
        <v>36</v>
      </c>
      <c r="N26">
        <v>2278</v>
      </c>
      <c r="O26" t="s">
        <v>4</v>
      </c>
    </row>
    <row r="27" spans="1:22" ht="15.6" x14ac:dyDescent="0.35">
      <c r="M27" s="7" t="s">
        <v>69</v>
      </c>
      <c r="N27" s="7">
        <f>B26+(N25*N26)</f>
        <v>2403.0605106846506</v>
      </c>
      <c r="O27" s="7" t="s">
        <v>4</v>
      </c>
    </row>
    <row r="30" spans="1:22" x14ac:dyDescent="0.3">
      <c r="D30" s="11" t="s">
        <v>20</v>
      </c>
      <c r="E30" s="11"/>
      <c r="F30" s="11"/>
      <c r="J30" s="11" t="s">
        <v>21</v>
      </c>
      <c r="K30" s="11"/>
      <c r="L30" s="11"/>
    </row>
    <row r="32" spans="1:22" ht="15.6" x14ac:dyDescent="0.35">
      <c r="D32" s="7" t="s">
        <v>70</v>
      </c>
      <c r="E32" s="7">
        <f>J25-F24</f>
        <v>2728.6267749999997</v>
      </c>
      <c r="F32" s="7" t="s">
        <v>4</v>
      </c>
      <c r="J32" s="7" t="s">
        <v>70</v>
      </c>
      <c r="K32" s="7">
        <f>J25-F24</f>
        <v>2728.6267749999997</v>
      </c>
      <c r="L32" s="7" t="s">
        <v>4</v>
      </c>
    </row>
    <row r="33" spans="4:12" ht="15.6" x14ac:dyDescent="0.35">
      <c r="D33" s="7" t="s">
        <v>73</v>
      </c>
      <c r="E33" s="7">
        <f>N27-B26</f>
        <v>2018.6205106846505</v>
      </c>
      <c r="F33" s="7" t="s">
        <v>4</v>
      </c>
      <c r="J33" s="7" t="s">
        <v>71</v>
      </c>
      <c r="K33" s="7">
        <f>J25-N27</f>
        <v>713.03948931534933</v>
      </c>
      <c r="L33" s="7" t="s">
        <v>4</v>
      </c>
    </row>
    <row r="34" spans="4:12" ht="15.6" x14ac:dyDescent="0.35">
      <c r="D34" s="7" t="s">
        <v>72</v>
      </c>
      <c r="E34" s="7">
        <f>E32-E33</f>
        <v>710.0062643153492</v>
      </c>
      <c r="F34" s="7" t="s">
        <v>4</v>
      </c>
      <c r="J34" s="7" t="s">
        <v>72</v>
      </c>
      <c r="K34" s="7">
        <f>K33-F23</f>
        <v>710.00626431534931</v>
      </c>
      <c r="L34" s="7" t="s">
        <v>4</v>
      </c>
    </row>
    <row r="35" spans="4:12" ht="15.6" x14ac:dyDescent="0.35">
      <c r="D35" s="4" t="s">
        <v>59</v>
      </c>
      <c r="E35" s="4">
        <f>1-(E33/E32)</f>
        <v>0.26020644187050801</v>
      </c>
      <c r="F35" s="5">
        <f>E35</f>
        <v>0.26020644187050801</v>
      </c>
      <c r="J35" s="4" t="s">
        <v>59</v>
      </c>
      <c r="K35" s="4">
        <f>K34/K32</f>
        <v>0.26020644187050807</v>
      </c>
      <c r="L35" s="6">
        <f>K35</f>
        <v>0.26020644187050807</v>
      </c>
    </row>
  </sheetData>
  <mergeCells count="11">
    <mergeCell ref="A1:D1"/>
    <mergeCell ref="G4:I4"/>
    <mergeCell ref="D30:F30"/>
    <mergeCell ref="J30:L30"/>
    <mergeCell ref="R17:V17"/>
    <mergeCell ref="M3:V3"/>
    <mergeCell ref="A20:C20"/>
    <mergeCell ref="E20:G20"/>
    <mergeCell ref="I20:K20"/>
    <mergeCell ref="M20:O20"/>
    <mergeCell ref="A17:O17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8"/>
  <sheetViews>
    <sheetView workbookViewId="0">
      <selection activeCell="R37" sqref="R37"/>
    </sheetView>
  </sheetViews>
  <sheetFormatPr defaultRowHeight="14.4" x14ac:dyDescent="0.3"/>
  <sheetData>
    <row r="1" spans="1:23" x14ac:dyDescent="0.3">
      <c r="A1" s="9" t="s">
        <v>22</v>
      </c>
      <c r="B1" s="9"/>
      <c r="C1" s="9"/>
      <c r="D1" s="9"/>
      <c r="E1" s="9"/>
      <c r="F1" s="3"/>
      <c r="G1" s="2"/>
    </row>
    <row r="3" spans="1:23" x14ac:dyDescent="0.3">
      <c r="H3" s="10" t="s">
        <v>1</v>
      </c>
      <c r="I3" s="10"/>
      <c r="J3" s="10"/>
      <c r="N3" s="11" t="s">
        <v>40</v>
      </c>
      <c r="O3" s="11"/>
      <c r="P3" s="11"/>
      <c r="Q3" s="11"/>
      <c r="R3" s="11"/>
      <c r="S3" s="11"/>
      <c r="T3" s="11"/>
      <c r="U3" s="11"/>
      <c r="V3" s="11"/>
      <c r="W3" s="11"/>
    </row>
    <row r="5" spans="1:23" ht="15.6" x14ac:dyDescent="0.35">
      <c r="H5" t="s">
        <v>10</v>
      </c>
      <c r="I5">
        <v>4</v>
      </c>
      <c r="J5" t="s">
        <v>6</v>
      </c>
    </row>
    <row r="6" spans="1:23" ht="16.8" x14ac:dyDescent="0.35">
      <c r="H6" t="s">
        <v>8</v>
      </c>
      <c r="I6">
        <v>400</v>
      </c>
      <c r="J6" t="s">
        <v>9</v>
      </c>
    </row>
    <row r="7" spans="1:23" ht="15.6" x14ac:dyDescent="0.35">
      <c r="H7" t="s">
        <v>24</v>
      </c>
      <c r="I7">
        <v>400</v>
      </c>
      <c r="J7" t="s">
        <v>0</v>
      </c>
    </row>
    <row r="8" spans="1:23" ht="16.8" x14ac:dyDescent="0.35">
      <c r="H8" t="s">
        <v>25</v>
      </c>
      <c r="I8">
        <v>400</v>
      </c>
      <c r="J8" t="s">
        <v>9</v>
      </c>
    </row>
    <row r="9" spans="1:23" ht="15.6" x14ac:dyDescent="0.35">
      <c r="H9" t="s">
        <v>26</v>
      </c>
      <c r="I9">
        <v>10</v>
      </c>
      <c r="J9" t="s">
        <v>0</v>
      </c>
    </row>
    <row r="18" spans="1:25" x14ac:dyDescent="0.3">
      <c r="A18" s="10" t="s">
        <v>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R18" s="11" t="s">
        <v>41</v>
      </c>
      <c r="S18" s="11"/>
      <c r="T18" s="11"/>
      <c r="U18" s="11"/>
      <c r="V18" s="11"/>
      <c r="W18" s="11"/>
      <c r="X18" s="11"/>
      <c r="Y18" s="11"/>
    </row>
    <row r="21" spans="1:25" x14ac:dyDescent="0.3">
      <c r="A21" s="12" t="s">
        <v>38</v>
      </c>
      <c r="B21" s="12"/>
      <c r="C21" s="12"/>
      <c r="E21" s="12" t="s">
        <v>37</v>
      </c>
      <c r="F21" s="12"/>
      <c r="G21" s="12"/>
      <c r="I21" s="12" t="s">
        <v>42</v>
      </c>
      <c r="J21" s="12"/>
      <c r="K21" s="12"/>
      <c r="M21" s="12" t="s">
        <v>43</v>
      </c>
      <c r="N21" s="12"/>
      <c r="O21" s="12"/>
    </row>
    <row r="23" spans="1:25" ht="15.6" x14ac:dyDescent="0.35">
      <c r="A23" s="1" t="s">
        <v>61</v>
      </c>
      <c r="B23" s="1">
        <f>I5*1000</f>
        <v>4000</v>
      </c>
      <c r="C23" s="1" t="s">
        <v>0</v>
      </c>
      <c r="E23" s="1" t="s">
        <v>60</v>
      </c>
      <c r="F23" s="1">
        <f>I7</f>
        <v>400</v>
      </c>
      <c r="G23" s="1" t="s">
        <v>0</v>
      </c>
      <c r="I23" s="1" t="s">
        <v>75</v>
      </c>
      <c r="J23" s="1">
        <f>F23</f>
        <v>400</v>
      </c>
      <c r="K23" s="1" t="s">
        <v>0</v>
      </c>
      <c r="M23" s="1" t="s">
        <v>77</v>
      </c>
      <c r="N23" s="1">
        <f>I9</f>
        <v>10</v>
      </c>
      <c r="O23" s="1" t="s">
        <v>0</v>
      </c>
    </row>
    <row r="24" spans="1:25" ht="16.8" x14ac:dyDescent="0.35">
      <c r="A24" s="1" t="s">
        <v>62</v>
      </c>
      <c r="B24" s="1">
        <f>I6</f>
        <v>400</v>
      </c>
      <c r="C24" s="1" t="s">
        <v>63</v>
      </c>
      <c r="E24" s="7" t="s">
        <v>67</v>
      </c>
      <c r="F24" s="7">
        <f>B27</f>
        <v>6.7713999999999999</v>
      </c>
      <c r="G24" s="7" t="s">
        <v>3</v>
      </c>
      <c r="I24" s="1" t="s">
        <v>76</v>
      </c>
      <c r="J24" s="1">
        <f>I8</f>
        <v>400</v>
      </c>
      <c r="K24" s="1" t="s">
        <v>63</v>
      </c>
      <c r="M24" s="7" t="s">
        <v>78</v>
      </c>
      <c r="N24" s="7">
        <f>J27</f>
        <v>7.9002999999999997</v>
      </c>
      <c r="O24" s="7" t="s">
        <v>3</v>
      </c>
    </row>
    <row r="25" spans="1:25" ht="16.8" x14ac:dyDescent="0.35">
      <c r="A25" t="s">
        <v>15</v>
      </c>
      <c r="B25">
        <v>7.3429999999999995E-2</v>
      </c>
      <c r="C25" t="s">
        <v>18</v>
      </c>
      <c r="E25" t="s">
        <v>44</v>
      </c>
      <c r="F25">
        <v>1.7765</v>
      </c>
      <c r="G25" t="s">
        <v>3</v>
      </c>
      <c r="I25" t="s">
        <v>46</v>
      </c>
      <c r="J25">
        <v>0.77264999999999995</v>
      </c>
      <c r="K25" t="s">
        <v>18</v>
      </c>
      <c r="M25" t="s">
        <v>49</v>
      </c>
      <c r="N25">
        <v>0.6492</v>
      </c>
      <c r="O25" t="s">
        <v>3</v>
      </c>
    </row>
    <row r="26" spans="1:25" ht="15.6" x14ac:dyDescent="0.35">
      <c r="A26" t="s">
        <v>16</v>
      </c>
      <c r="B26">
        <v>3214.5</v>
      </c>
      <c r="C26" t="s">
        <v>4</v>
      </c>
      <c r="E26" t="s">
        <v>35</v>
      </c>
      <c r="F26">
        <v>5.1191000000000004</v>
      </c>
      <c r="G26" t="s">
        <v>3</v>
      </c>
      <c r="I26" t="s">
        <v>29</v>
      </c>
      <c r="J26">
        <v>3273.9</v>
      </c>
      <c r="K26" t="s">
        <v>4</v>
      </c>
      <c r="M26" t="s">
        <v>48</v>
      </c>
      <c r="N26">
        <v>7.4996</v>
      </c>
      <c r="O26" t="s">
        <v>3</v>
      </c>
    </row>
    <row r="27" spans="1:25" ht="15.6" x14ac:dyDescent="0.35">
      <c r="A27" t="s">
        <v>17</v>
      </c>
      <c r="B27">
        <v>6.7713999999999999</v>
      </c>
      <c r="C27" t="s">
        <v>3</v>
      </c>
      <c r="E27" s="7" t="s">
        <v>68</v>
      </c>
      <c r="F27" s="7">
        <f>(F24-F25)/F26</f>
        <v>0.97573792268172121</v>
      </c>
      <c r="I27" t="s">
        <v>30</v>
      </c>
      <c r="J27">
        <v>7.9002999999999997</v>
      </c>
      <c r="K27" t="s">
        <v>3</v>
      </c>
      <c r="M27" s="7" t="s">
        <v>79</v>
      </c>
      <c r="N27" s="7">
        <f>(N24-N25)/N26</f>
        <v>0.96686489946130449</v>
      </c>
    </row>
    <row r="28" spans="1:25" ht="15.6" x14ac:dyDescent="0.35">
      <c r="E28" t="s">
        <v>45</v>
      </c>
      <c r="F28">
        <v>604.66</v>
      </c>
      <c r="G28" t="s">
        <v>4</v>
      </c>
      <c r="M28" t="s">
        <v>50</v>
      </c>
      <c r="N28">
        <v>191.81</v>
      </c>
      <c r="O28" t="s">
        <v>4</v>
      </c>
    </row>
    <row r="29" spans="1:25" ht="15.6" x14ac:dyDescent="0.35">
      <c r="E29" t="s">
        <v>36</v>
      </c>
      <c r="F29">
        <v>2133.4</v>
      </c>
      <c r="G29" t="s">
        <v>4</v>
      </c>
      <c r="M29" t="s">
        <v>47</v>
      </c>
      <c r="N29">
        <v>2392.1</v>
      </c>
      <c r="O29" t="s">
        <v>4</v>
      </c>
    </row>
    <row r="30" spans="1:25" ht="15.6" x14ac:dyDescent="0.35">
      <c r="E30" s="7" t="s">
        <v>69</v>
      </c>
      <c r="F30" s="7">
        <f>F28+(F27*F29)</f>
        <v>2686.299284249184</v>
      </c>
      <c r="G30" s="7" t="s">
        <v>4</v>
      </c>
      <c r="M30" s="7" t="s">
        <v>80</v>
      </c>
      <c r="N30" s="7">
        <f>N28+(N27*N29)</f>
        <v>2504.6475260013863</v>
      </c>
      <c r="O30" s="7" t="s">
        <v>4</v>
      </c>
    </row>
    <row r="33" spans="3:13" x14ac:dyDescent="0.3">
      <c r="C33" s="12" t="s">
        <v>5</v>
      </c>
      <c r="D33" s="12"/>
      <c r="E33" s="12"/>
      <c r="G33" s="12" t="s">
        <v>39</v>
      </c>
      <c r="H33" s="12"/>
      <c r="I33" s="12"/>
      <c r="K33" s="11" t="s">
        <v>57</v>
      </c>
      <c r="L33" s="11"/>
      <c r="M33" s="11"/>
    </row>
    <row r="35" spans="3:13" ht="15.6" x14ac:dyDescent="0.35">
      <c r="C35" s="1" t="s">
        <v>74</v>
      </c>
      <c r="D35" s="1">
        <f>N23</f>
        <v>10</v>
      </c>
      <c r="E35" s="1" t="s">
        <v>0</v>
      </c>
      <c r="G35" s="1" t="s">
        <v>58</v>
      </c>
      <c r="H35" s="1">
        <f>B23</f>
        <v>4000</v>
      </c>
      <c r="I35" s="1" t="s">
        <v>0</v>
      </c>
      <c r="K35" s="7" t="s">
        <v>71</v>
      </c>
      <c r="L35" s="7">
        <f>(B26-F30)+(J26-N30)</f>
        <v>1297.4531897494298</v>
      </c>
      <c r="M35" s="7" t="s">
        <v>4</v>
      </c>
    </row>
    <row r="36" spans="3:13" ht="16.8" x14ac:dyDescent="0.35">
      <c r="C36" t="s">
        <v>11</v>
      </c>
      <c r="D36">
        <v>1.01E-3</v>
      </c>
      <c r="E36" t="s">
        <v>18</v>
      </c>
      <c r="G36" s="7" t="s">
        <v>64</v>
      </c>
      <c r="H36" s="7">
        <f>D36*(H35-D35)</f>
        <v>4.0299000000000005</v>
      </c>
      <c r="I36" s="7" t="s">
        <v>4</v>
      </c>
      <c r="K36" s="7" t="s">
        <v>70</v>
      </c>
      <c r="L36" s="7">
        <f>(B26-H37)+(J26-F30)</f>
        <v>3606.2608157508162</v>
      </c>
      <c r="M36" s="7" t="s">
        <v>4</v>
      </c>
    </row>
    <row r="37" spans="3:13" ht="15.6" x14ac:dyDescent="0.35">
      <c r="C37" t="s">
        <v>13</v>
      </c>
      <c r="D37">
        <v>191.81</v>
      </c>
      <c r="E37" t="s">
        <v>4</v>
      </c>
      <c r="G37" s="7" t="s">
        <v>65</v>
      </c>
      <c r="H37" s="7">
        <f>D37+H36</f>
        <v>195.8399</v>
      </c>
      <c r="I37" s="7" t="s">
        <v>4</v>
      </c>
      <c r="K37" s="7" t="s">
        <v>72</v>
      </c>
      <c r="L37" s="7">
        <f>L35-H36</f>
        <v>1293.4232897494298</v>
      </c>
      <c r="M37" s="7" t="s">
        <v>4</v>
      </c>
    </row>
    <row r="38" spans="3:13" ht="15.6" x14ac:dyDescent="0.35">
      <c r="K38" s="4" t="s">
        <v>59</v>
      </c>
      <c r="L38" s="4">
        <f>L37/L36</f>
        <v>0.35866049513119913</v>
      </c>
      <c r="M38" s="6">
        <f>L38</f>
        <v>0.35866049513119913</v>
      </c>
    </row>
  </sheetData>
  <mergeCells count="12">
    <mergeCell ref="C33:E33"/>
    <mergeCell ref="G33:I33"/>
    <mergeCell ref="K33:M33"/>
    <mergeCell ref="A21:C21"/>
    <mergeCell ref="E21:G21"/>
    <mergeCell ref="I21:K21"/>
    <mergeCell ref="M21:O21"/>
    <mergeCell ref="A1:E1"/>
    <mergeCell ref="H3:J3"/>
    <mergeCell ref="N3:W3"/>
    <mergeCell ref="R18:Y18"/>
    <mergeCell ref="A18:O1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0"/>
  <sheetViews>
    <sheetView workbookViewId="0">
      <selection activeCell="Q34" sqref="Q34"/>
    </sheetView>
  </sheetViews>
  <sheetFormatPr defaultRowHeight="14.4" x14ac:dyDescent="0.3"/>
  <sheetData>
    <row r="1" spans="1:22" x14ac:dyDescent="0.3">
      <c r="A1" s="9" t="s">
        <v>23</v>
      </c>
      <c r="B1" s="9"/>
      <c r="C1" s="9"/>
      <c r="D1" s="9"/>
      <c r="E1" s="9"/>
      <c r="F1" s="9"/>
    </row>
    <row r="3" spans="1:22" x14ac:dyDescent="0.3">
      <c r="H3" s="10" t="s">
        <v>1</v>
      </c>
      <c r="I3" s="10"/>
      <c r="J3" s="10"/>
      <c r="K3" s="1"/>
      <c r="M3" s="11" t="s">
        <v>40</v>
      </c>
      <c r="N3" s="11"/>
      <c r="O3" s="11"/>
      <c r="P3" s="11"/>
      <c r="Q3" s="11"/>
      <c r="R3" s="11"/>
      <c r="S3" s="11"/>
      <c r="T3" s="11"/>
      <c r="U3" s="11"/>
      <c r="V3" s="11"/>
    </row>
    <row r="5" spans="1:22" ht="15.6" x14ac:dyDescent="0.35">
      <c r="H5" t="s">
        <v>10</v>
      </c>
      <c r="I5">
        <v>375</v>
      </c>
      <c r="J5" t="s">
        <v>0</v>
      </c>
    </row>
    <row r="6" spans="1:22" ht="15.6" x14ac:dyDescent="0.35">
      <c r="H6" t="s">
        <v>27</v>
      </c>
      <c r="I6">
        <v>4.5</v>
      </c>
      <c r="J6" t="s">
        <v>6</v>
      </c>
    </row>
    <row r="7" spans="1:22" ht="16.8" x14ac:dyDescent="0.35">
      <c r="H7" t="s">
        <v>25</v>
      </c>
      <c r="I7">
        <v>350</v>
      </c>
      <c r="J7" t="s">
        <v>9</v>
      </c>
    </row>
    <row r="8" spans="1:22" ht="15.6" x14ac:dyDescent="0.35">
      <c r="H8" t="s">
        <v>26</v>
      </c>
      <c r="I8">
        <v>375</v>
      </c>
      <c r="J8" t="s">
        <v>0</v>
      </c>
    </row>
    <row r="9" spans="1:22" ht="15.6" x14ac:dyDescent="0.35">
      <c r="H9" t="s">
        <v>28</v>
      </c>
      <c r="I9">
        <v>10</v>
      </c>
      <c r="J9" t="s">
        <v>0</v>
      </c>
    </row>
    <row r="18" spans="1:22" x14ac:dyDescent="0.3">
      <c r="A18" s="10" t="s">
        <v>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R18" s="11" t="s">
        <v>41</v>
      </c>
      <c r="S18" s="11"/>
      <c r="T18" s="11"/>
      <c r="U18" s="11"/>
      <c r="V18" s="11"/>
    </row>
    <row r="21" spans="1:22" x14ac:dyDescent="0.3">
      <c r="A21" s="12" t="s">
        <v>5</v>
      </c>
      <c r="B21" s="12"/>
      <c r="C21" s="12"/>
      <c r="E21" s="12" t="s">
        <v>39</v>
      </c>
      <c r="F21" s="12"/>
      <c r="G21" s="12"/>
      <c r="I21" s="12" t="s">
        <v>38</v>
      </c>
      <c r="J21" s="12"/>
      <c r="K21" s="12"/>
      <c r="M21" s="12" t="s">
        <v>37</v>
      </c>
      <c r="N21" s="12"/>
      <c r="O21" s="12"/>
    </row>
    <row r="23" spans="1:22" ht="15.6" x14ac:dyDescent="0.35">
      <c r="A23" s="1" t="s">
        <v>74</v>
      </c>
      <c r="B23" s="1">
        <f>I9</f>
        <v>10</v>
      </c>
      <c r="C23" s="1" t="s">
        <v>0</v>
      </c>
      <c r="E23" s="1" t="s">
        <v>58</v>
      </c>
      <c r="F23" s="1">
        <f>I5</f>
        <v>375</v>
      </c>
      <c r="G23" s="1" t="s">
        <v>0</v>
      </c>
      <c r="I23" s="1" t="s">
        <v>61</v>
      </c>
      <c r="J23" s="1">
        <f>I5</f>
        <v>375</v>
      </c>
      <c r="K23" s="1" t="s">
        <v>0</v>
      </c>
      <c r="M23" s="1" t="s">
        <v>60</v>
      </c>
      <c r="N23" s="1">
        <f>I6*1000</f>
        <v>4500</v>
      </c>
      <c r="O23" s="1" t="s">
        <v>0</v>
      </c>
    </row>
    <row r="24" spans="1:22" ht="16.8" x14ac:dyDescent="0.35">
      <c r="A24" t="s">
        <v>14</v>
      </c>
      <c r="B24">
        <v>45.81</v>
      </c>
      <c r="C24" t="s">
        <v>9</v>
      </c>
      <c r="E24" s="7" t="s">
        <v>82</v>
      </c>
      <c r="F24" s="7">
        <f>B25*(F23-B23)</f>
        <v>0.36865000000000003</v>
      </c>
      <c r="G24" s="7" t="s">
        <v>4</v>
      </c>
      <c r="I24" t="s">
        <v>31</v>
      </c>
      <c r="J24">
        <v>141.61000000000001</v>
      </c>
      <c r="K24" t="s">
        <v>9</v>
      </c>
      <c r="M24" s="7" t="s">
        <v>81</v>
      </c>
      <c r="N24" s="7">
        <f>J25*(N23-J23)</f>
        <v>4.4591249999999993</v>
      </c>
      <c r="O24" s="7" t="s">
        <v>4</v>
      </c>
    </row>
    <row r="25" spans="1:22" ht="16.8" x14ac:dyDescent="0.35">
      <c r="A25" t="s">
        <v>11</v>
      </c>
      <c r="B25">
        <v>1.01E-3</v>
      </c>
      <c r="C25" t="s">
        <v>18</v>
      </c>
      <c r="E25" s="7" t="s">
        <v>65</v>
      </c>
      <c r="F25" s="7">
        <f>B27+F24</f>
        <v>192.17865</v>
      </c>
      <c r="G25" s="7" t="s">
        <v>4</v>
      </c>
      <c r="I25" t="s">
        <v>32</v>
      </c>
      <c r="J25">
        <v>1.0809999999999999E-3</v>
      </c>
      <c r="K25" t="s">
        <v>18</v>
      </c>
      <c r="M25" s="7" t="s">
        <v>69</v>
      </c>
      <c r="N25" s="7">
        <f>J27+N24</f>
        <v>599.18912499999999</v>
      </c>
      <c r="O25" s="7" t="s">
        <v>4</v>
      </c>
    </row>
    <row r="26" spans="1:22" ht="15.6" x14ac:dyDescent="0.35">
      <c r="A26" t="s">
        <v>12</v>
      </c>
      <c r="B26">
        <v>0.6492</v>
      </c>
      <c r="C26" t="s">
        <v>3</v>
      </c>
      <c r="E26" s="7" t="s">
        <v>66</v>
      </c>
      <c r="F26" s="7">
        <f>B26</f>
        <v>0.6492</v>
      </c>
      <c r="G26" s="7" t="s">
        <v>3</v>
      </c>
      <c r="I26" t="s">
        <v>17</v>
      </c>
      <c r="J26">
        <v>1.7525999999999999</v>
      </c>
      <c r="K26" t="s">
        <v>3</v>
      </c>
      <c r="M26" s="7" t="s">
        <v>67</v>
      </c>
      <c r="N26" s="7">
        <f>J26</f>
        <v>1.7525999999999999</v>
      </c>
      <c r="O26" s="7" t="s">
        <v>3</v>
      </c>
    </row>
    <row r="27" spans="1:22" ht="15.6" x14ac:dyDescent="0.35">
      <c r="A27" t="s">
        <v>13</v>
      </c>
      <c r="B27">
        <v>191.81</v>
      </c>
      <c r="C27" t="s">
        <v>4</v>
      </c>
      <c r="I27" t="s">
        <v>16</v>
      </c>
      <c r="J27">
        <v>594.73</v>
      </c>
      <c r="K27" t="s">
        <v>4</v>
      </c>
    </row>
    <row r="30" spans="1:22" x14ac:dyDescent="0.3">
      <c r="A30" s="12" t="s">
        <v>42</v>
      </c>
      <c r="B30" s="12"/>
      <c r="C30" s="12"/>
      <c r="E30" s="12" t="s">
        <v>43</v>
      </c>
      <c r="F30" s="12"/>
      <c r="G30" s="12"/>
      <c r="I30" s="12" t="s">
        <v>51</v>
      </c>
      <c r="J30" s="12"/>
      <c r="K30" s="12"/>
      <c r="M30" s="11" t="s">
        <v>56</v>
      </c>
      <c r="N30" s="11"/>
      <c r="O30" s="11"/>
    </row>
    <row r="32" spans="1:22" ht="15.6" x14ac:dyDescent="0.35">
      <c r="A32" s="1" t="s">
        <v>75</v>
      </c>
      <c r="B32" s="1">
        <f>I6*1000</f>
        <v>4500</v>
      </c>
      <c r="C32" s="1" t="s">
        <v>0</v>
      </c>
      <c r="E32" s="1" t="s">
        <v>77</v>
      </c>
      <c r="F32" s="1">
        <f>I8</f>
        <v>375</v>
      </c>
      <c r="G32" s="1" t="s">
        <v>0</v>
      </c>
      <c r="I32" s="1" t="s">
        <v>83</v>
      </c>
      <c r="J32" s="1">
        <f>I9</f>
        <v>10</v>
      </c>
      <c r="K32" s="1" t="s">
        <v>0</v>
      </c>
      <c r="M32" s="7" t="s">
        <v>34</v>
      </c>
      <c r="N32" s="7">
        <f>(J27-F25)/(F39-F25)</f>
        <v>0.1693942077647804</v>
      </c>
      <c r="O32" s="8">
        <f>N32</f>
        <v>0.1693942077647804</v>
      </c>
    </row>
    <row r="33" spans="1:15" ht="16.8" x14ac:dyDescent="0.35">
      <c r="A33" s="1" t="s">
        <v>76</v>
      </c>
      <c r="B33" s="1">
        <f>I7</f>
        <v>350</v>
      </c>
      <c r="C33" s="1" t="s">
        <v>63</v>
      </c>
      <c r="E33" s="7" t="s">
        <v>78</v>
      </c>
      <c r="F33" s="7">
        <f>B35</f>
        <v>6.5152999999999999</v>
      </c>
      <c r="G33" s="7" t="s">
        <v>3</v>
      </c>
      <c r="I33" s="7" t="s">
        <v>84</v>
      </c>
      <c r="J33" s="7">
        <f>F33</f>
        <v>6.5152999999999999</v>
      </c>
      <c r="K33" s="7" t="s">
        <v>3</v>
      </c>
    </row>
    <row r="34" spans="1:15" ht="16.8" x14ac:dyDescent="0.35">
      <c r="A34" t="s">
        <v>33</v>
      </c>
      <c r="B34">
        <v>5.842E-2</v>
      </c>
      <c r="C34" t="s">
        <v>18</v>
      </c>
      <c r="E34" t="s">
        <v>49</v>
      </c>
      <c r="F34">
        <v>1.7525999999999999</v>
      </c>
      <c r="G34" t="s">
        <v>3</v>
      </c>
      <c r="I34" t="s">
        <v>52</v>
      </c>
      <c r="J34">
        <v>0.6492</v>
      </c>
      <c r="K34" t="s">
        <v>3</v>
      </c>
      <c r="M34" s="11" t="s">
        <v>57</v>
      </c>
      <c r="N34" s="11"/>
      <c r="O34" s="11"/>
    </row>
    <row r="35" spans="1:15" ht="15.6" x14ac:dyDescent="0.35">
      <c r="A35" t="s">
        <v>30</v>
      </c>
      <c r="B35">
        <v>6.5152999999999999</v>
      </c>
      <c r="C35" t="s">
        <v>3</v>
      </c>
      <c r="E35" t="s">
        <v>48</v>
      </c>
      <c r="F35">
        <v>5.1645000000000003</v>
      </c>
      <c r="G35" t="s">
        <v>3</v>
      </c>
      <c r="I35" t="s">
        <v>53</v>
      </c>
      <c r="J35">
        <v>7.4996</v>
      </c>
      <c r="K35" t="s">
        <v>3</v>
      </c>
    </row>
    <row r="36" spans="1:15" ht="15.6" x14ac:dyDescent="0.35">
      <c r="A36" t="s">
        <v>29</v>
      </c>
      <c r="B36">
        <v>3081.5</v>
      </c>
      <c r="C36" t="s">
        <v>4</v>
      </c>
      <c r="E36" s="7" t="s">
        <v>79</v>
      </c>
      <c r="F36" s="7">
        <f>(F33-1.7526)/5.1645</f>
        <v>0.92219963210378531</v>
      </c>
      <c r="I36" s="7" t="s">
        <v>85</v>
      </c>
      <c r="J36" s="7">
        <f>(J33-J34)/J35</f>
        <v>0.78218838338044683</v>
      </c>
      <c r="M36" s="7" t="s">
        <v>71</v>
      </c>
      <c r="N36" s="7">
        <f>(B36-F39)+(1-N32)*(F39-J39)</f>
        <v>932.95227096819735</v>
      </c>
      <c r="O36" s="7" t="s">
        <v>4</v>
      </c>
    </row>
    <row r="37" spans="1:15" ht="15.6" x14ac:dyDescent="0.35">
      <c r="E37" t="s">
        <v>50</v>
      </c>
      <c r="F37">
        <v>594.72</v>
      </c>
      <c r="G37" t="s">
        <v>4</v>
      </c>
      <c r="I37" t="s">
        <v>54</v>
      </c>
      <c r="J37">
        <v>191.81</v>
      </c>
      <c r="K37" t="s">
        <v>4</v>
      </c>
      <c r="M37" s="7" t="s">
        <v>64</v>
      </c>
      <c r="N37" s="7">
        <f>(1-N32)*F24+N24</f>
        <v>4.7653278253075131</v>
      </c>
      <c r="O37" s="7" t="s">
        <v>4</v>
      </c>
    </row>
    <row r="38" spans="1:15" ht="15.6" x14ac:dyDescent="0.35">
      <c r="E38" t="s">
        <v>47</v>
      </c>
      <c r="F38">
        <v>2140.4</v>
      </c>
      <c r="G38" t="s">
        <v>4</v>
      </c>
      <c r="I38" t="s">
        <v>55</v>
      </c>
      <c r="J38">
        <v>2392.1</v>
      </c>
      <c r="K38" t="s">
        <v>4</v>
      </c>
      <c r="M38" s="7" t="s">
        <v>72</v>
      </c>
      <c r="N38" s="7">
        <f>N36-N37</f>
        <v>928.18694314288985</v>
      </c>
      <c r="O38" s="7" t="s">
        <v>4</v>
      </c>
    </row>
    <row r="39" spans="1:15" ht="15.6" x14ac:dyDescent="0.35">
      <c r="E39" s="7" t="s">
        <v>80</v>
      </c>
      <c r="F39" s="7">
        <f>F37+(F36*F38)</f>
        <v>2568.5960925549425</v>
      </c>
      <c r="G39" s="7" t="s">
        <v>4</v>
      </c>
      <c r="I39" s="7" t="s">
        <v>86</v>
      </c>
      <c r="J39" s="7">
        <f>J37+(J36*J38)</f>
        <v>2062.8828318843666</v>
      </c>
      <c r="K39" s="7" t="s">
        <v>4</v>
      </c>
      <c r="M39" s="7" t="s">
        <v>70</v>
      </c>
      <c r="N39" s="7">
        <f>B36-N25</f>
        <v>2482.3108750000001</v>
      </c>
      <c r="O39" s="7" t="s">
        <v>4</v>
      </c>
    </row>
    <row r="40" spans="1:15" ht="15.6" x14ac:dyDescent="0.35">
      <c r="M40" s="4" t="s">
        <v>59</v>
      </c>
      <c r="N40" s="4">
        <f>N38/N39</f>
        <v>0.37392050789887055</v>
      </c>
      <c r="O40" s="6">
        <f>N40</f>
        <v>0.37392050789887055</v>
      </c>
    </row>
  </sheetData>
  <mergeCells count="14">
    <mergeCell ref="I30:K30"/>
    <mergeCell ref="M30:O30"/>
    <mergeCell ref="M34:O34"/>
    <mergeCell ref="A30:C30"/>
    <mergeCell ref="E30:G30"/>
    <mergeCell ref="A1:F1"/>
    <mergeCell ref="H3:J3"/>
    <mergeCell ref="M3:V3"/>
    <mergeCell ref="A18:O18"/>
    <mergeCell ref="I21:K21"/>
    <mergeCell ref="M21:O21"/>
    <mergeCell ref="R18:V18"/>
    <mergeCell ref="A21:C21"/>
    <mergeCell ref="E21:G21"/>
  </mergeCells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1.6.1</vt:lpstr>
      <vt:lpstr>1.6.2</vt:lpstr>
      <vt:lpstr>1.6.3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Dimitris Ipsakis</dc:creator>
  <cp:lastModifiedBy>andrea</cp:lastModifiedBy>
  <dcterms:created xsi:type="dcterms:W3CDTF">2022-12-01T16:18:28Z</dcterms:created>
  <dcterms:modified xsi:type="dcterms:W3CDTF">2023-01-18T13:11:54Z</dcterms:modified>
</cp:coreProperties>
</file>