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8" windowWidth="18972" windowHeight="11952"/>
  </bookViews>
  <sheets>
    <sheet name="3.1" sheetId="1" r:id="rId1"/>
    <sheet name="3.2" sheetId="2" r:id="rId2"/>
    <sheet name="3.3" sheetId="3" r:id="rId3"/>
    <sheet name="5.1" sheetId="4" r:id="rId4"/>
    <sheet name="5.2" sheetId="11" r:id="rId5"/>
    <sheet name="5.3" sheetId="6" r:id="rId6"/>
    <sheet name="Εφαρμογή 1" sheetId="7" r:id="rId7"/>
    <sheet name="Εφαρμογή 2" sheetId="9" r:id="rId8"/>
  </sheets>
  <calcPr calcId="124519"/>
</workbook>
</file>

<file path=xl/calcChain.xml><?xml version="1.0" encoding="utf-8"?>
<calcChain xmlns="http://schemas.openxmlformats.org/spreadsheetml/2006/main">
  <c r="B12" i="11"/>
  <c r="D10"/>
  <c r="K3" s="1"/>
  <c r="D9"/>
  <c r="D8"/>
  <c r="W4"/>
  <c r="V4"/>
  <c r="U4"/>
  <c r="U5" s="1"/>
  <c r="Q4"/>
  <c r="Q5" s="1"/>
  <c r="P4"/>
  <c r="O4"/>
  <c r="O5" s="1"/>
  <c r="V3"/>
  <c r="P3"/>
  <c r="H3"/>
  <c r="H5" s="1"/>
  <c r="H6" s="1"/>
  <c r="H7" s="1"/>
  <c r="D7" i="9"/>
  <c r="H10" s="1"/>
  <c r="I6"/>
  <c r="I5"/>
  <c r="D4"/>
  <c r="H3"/>
  <c r="H4" s="1"/>
  <c r="H7" s="1"/>
  <c r="D17" i="7"/>
  <c r="B17"/>
  <c r="D13"/>
  <c r="D10"/>
  <c r="D8"/>
  <c r="D7"/>
  <c r="F10" i="6"/>
  <c r="F9"/>
  <c r="F8"/>
  <c r="F7"/>
  <c r="F6"/>
  <c r="F5"/>
  <c r="F4"/>
  <c r="U6" i="11" l="1"/>
  <c r="V5"/>
  <c r="Q6"/>
  <c r="K9"/>
  <c r="K10" s="1"/>
  <c r="K5"/>
  <c r="K6" s="1"/>
  <c r="K7" s="1"/>
  <c r="K8"/>
  <c r="O6"/>
  <c r="P5"/>
  <c r="H9"/>
  <c r="H10" s="1"/>
  <c r="H8"/>
  <c r="W5"/>
  <c r="H11" i="9"/>
  <c r="H12" s="1"/>
  <c r="H9"/>
  <c r="H5"/>
  <c r="H6" s="1"/>
  <c r="H8"/>
  <c r="B18" i="7"/>
  <c r="B19" s="1"/>
  <c r="H11" i="11" l="1"/>
  <c r="H12" s="1"/>
  <c r="H13" s="1"/>
  <c r="R7"/>
  <c r="R6"/>
  <c r="N6" s="1"/>
  <c r="R4"/>
  <c r="N4" s="1"/>
  <c r="R12"/>
  <c r="R3"/>
  <c r="N3" s="1"/>
  <c r="R8"/>
  <c r="R9"/>
  <c r="R11"/>
  <c r="R10"/>
  <c r="R5"/>
  <c r="N5" s="1"/>
  <c r="U7"/>
  <c r="V6"/>
  <c r="T5"/>
  <c r="W6"/>
  <c r="Q7"/>
  <c r="O7"/>
  <c r="P6"/>
  <c r="X12"/>
  <c r="K11"/>
  <c r="K12" s="1"/>
  <c r="K13" s="1"/>
  <c r="X6"/>
  <c r="X5"/>
  <c r="X4"/>
  <c r="T4" s="1"/>
  <c r="X7"/>
  <c r="X8"/>
  <c r="X9"/>
  <c r="X3"/>
  <c r="T3" s="1"/>
  <c r="X11"/>
  <c r="X10"/>
  <c r="U8" l="1"/>
  <c r="V7"/>
  <c r="T6"/>
  <c r="W7"/>
  <c r="Q8"/>
  <c r="N7"/>
  <c r="O8"/>
  <c r="P7"/>
  <c r="V8" l="1"/>
  <c r="U9"/>
  <c r="T7"/>
  <c r="W8"/>
  <c r="Q9"/>
  <c r="P8"/>
  <c r="N8" s="1"/>
  <c r="O9"/>
  <c r="U10" l="1"/>
  <c r="V9"/>
  <c r="T8"/>
  <c r="W9"/>
  <c r="N9"/>
  <c r="Q10"/>
  <c r="O10"/>
  <c r="P9"/>
  <c r="U11" l="1"/>
  <c r="V10"/>
  <c r="T9"/>
  <c r="W10"/>
  <c r="N10"/>
  <c r="Q11"/>
  <c r="O11"/>
  <c r="P10"/>
  <c r="U12" l="1"/>
  <c r="V11"/>
  <c r="T10"/>
  <c r="W11"/>
  <c r="N11"/>
  <c r="Q12"/>
  <c r="P12"/>
  <c r="P11"/>
  <c r="V12" l="1"/>
  <c r="T11"/>
  <c r="W12"/>
  <c r="N12"/>
  <c r="T12" l="1"/>
  <c r="H12" i="4"/>
  <c r="H11"/>
  <c r="H10"/>
  <c r="H9"/>
  <c r="H8"/>
  <c r="H7"/>
  <c r="D7"/>
  <c r="I6"/>
  <c r="H6" s="1"/>
  <c r="I5"/>
  <c r="H5" s="1"/>
  <c r="H4"/>
  <c r="D4"/>
  <c r="H3"/>
  <c r="J24" i="3" s="1"/>
  <c r="J23" s="1"/>
  <c r="J22" s="1"/>
  <c r="K21"/>
  <c r="J21" s="1"/>
  <c r="J20" s="1"/>
  <c r="J19" s="1"/>
  <c r="J18" s="1"/>
  <c r="J17" s="1"/>
  <c r="J16"/>
  <c r="D15"/>
  <c r="J14" s="1"/>
  <c r="J13" s="1"/>
  <c r="J12" s="1"/>
  <c r="J11" s="1"/>
  <c r="D11"/>
  <c r="J10" s="1"/>
  <c r="D10"/>
  <c r="J9"/>
  <c r="D9"/>
  <c r="K8"/>
  <c r="J8"/>
  <c r="D8"/>
  <c r="J7"/>
  <c r="D7"/>
  <c r="K6"/>
  <c r="J6" s="1"/>
  <c r="D6"/>
  <c r="J5" s="1"/>
  <c r="J4"/>
  <c r="D25" i="2"/>
  <c r="K24"/>
  <c r="D24"/>
  <c r="M23" s="1"/>
  <c r="K23"/>
  <c r="D23"/>
  <c r="K22"/>
  <c r="D22"/>
  <c r="K21" s="1"/>
  <c r="D21"/>
  <c r="K20"/>
  <c r="D20"/>
  <c r="L19"/>
  <c r="K19"/>
  <c r="D19"/>
  <c r="L18"/>
  <c r="K18"/>
  <c r="D18"/>
  <c r="L17"/>
  <c r="K17"/>
  <c r="L16"/>
  <c r="K16"/>
  <c r="L15"/>
  <c r="K15"/>
  <c r="L14"/>
  <c r="K14"/>
  <c r="L13"/>
  <c r="K13"/>
  <c r="L12"/>
  <c r="K12"/>
  <c r="L11"/>
  <c r="K11"/>
  <c r="L10"/>
  <c r="K10"/>
  <c r="L9"/>
  <c r="K9"/>
  <c r="L8"/>
  <c r="K8"/>
  <c r="L7"/>
  <c r="K7"/>
  <c r="K6"/>
  <c r="K5"/>
  <c r="K4"/>
  <c r="D13" i="1"/>
  <c r="D10"/>
  <c r="D8"/>
  <c r="D7"/>
  <c r="B17" l="1"/>
  <c r="D17" s="1"/>
  <c r="B18" s="1"/>
  <c r="D18" s="1"/>
  <c r="B19" s="1"/>
</calcChain>
</file>

<file path=xl/sharedStrings.xml><?xml version="1.0" encoding="utf-8"?>
<sst xmlns="http://schemas.openxmlformats.org/spreadsheetml/2006/main" count="369" uniqueCount="172">
  <si>
    <t>Υπολογισμός επιφάνειας ηλιακού συλλέκτη (Μέση ετήσια προσέγγιση)</t>
  </si>
  <si>
    <t>Δεδομένα</t>
  </si>
  <si>
    <t>f</t>
  </si>
  <si>
    <t>ρ</t>
  </si>
  <si>
    <t>°C</t>
  </si>
  <si>
    <t>L/day</t>
  </si>
  <si>
    <t>kWh/m^2</t>
  </si>
  <si>
    <t>kg/m^3</t>
  </si>
  <si>
    <t>K</t>
  </si>
  <si>
    <t>J</t>
  </si>
  <si>
    <t>m^3/day</t>
  </si>
  <si>
    <t>MWh</t>
  </si>
  <si>
    <t>E</t>
  </si>
  <si>
    <t>kWh</t>
  </si>
  <si>
    <t>m^2</t>
  </si>
  <si>
    <t>day</t>
  </si>
  <si>
    <t>Υπολογισμός συντελεστή θερμικού φορτίου οικίας</t>
  </si>
  <si>
    <t>t</t>
  </si>
  <si>
    <t>m</t>
  </si>
  <si>
    <t>hr</t>
  </si>
  <si>
    <t>cm</t>
  </si>
  <si>
    <t>mm</t>
  </si>
  <si>
    <t>frame</t>
  </si>
  <si>
    <t>kJ/kg*K</t>
  </si>
  <si>
    <t>W/(m^2)*K</t>
  </si>
  <si>
    <t>W/m*K</t>
  </si>
  <si>
    <t>(m^2)*K/W</t>
  </si>
  <si>
    <t>Π</t>
  </si>
  <si>
    <t>m^3</t>
  </si>
  <si>
    <t>BLC</t>
  </si>
  <si>
    <t>w/K</t>
  </si>
  <si>
    <t>kJ/K*hr</t>
  </si>
  <si>
    <t>Λύση-Υπολογισμοί</t>
  </si>
  <si>
    <t>W/K</t>
  </si>
  <si>
    <t>J/(gm*K)</t>
  </si>
  <si>
    <r>
      <t>N</t>
    </r>
    <r>
      <rPr>
        <vertAlign val="subscript"/>
        <sz val="12"/>
        <color theme="1"/>
        <rFont val="Calibri"/>
        <family val="2"/>
        <charset val="161"/>
        <scheme val="minor"/>
      </rPr>
      <t>p</t>
    </r>
  </si>
  <si>
    <r>
      <t>T</t>
    </r>
    <r>
      <rPr>
        <vertAlign val="subscript"/>
        <sz val="12"/>
        <color theme="1"/>
        <rFont val="Calibri"/>
        <family val="2"/>
        <charset val="161"/>
        <scheme val="minor"/>
      </rPr>
      <t>in</t>
    </r>
  </si>
  <si>
    <r>
      <t>T</t>
    </r>
    <r>
      <rPr>
        <vertAlign val="subscript"/>
        <sz val="12"/>
        <color theme="1"/>
        <rFont val="Calibri"/>
        <family val="2"/>
        <charset val="161"/>
        <scheme val="minor"/>
      </rPr>
      <t>out</t>
    </r>
  </si>
  <si>
    <r>
      <t>η</t>
    </r>
    <r>
      <rPr>
        <vertAlign val="subscript"/>
        <sz val="12"/>
        <color theme="1"/>
        <rFont val="Calibri"/>
        <family val="2"/>
        <charset val="161"/>
        <scheme val="minor"/>
      </rPr>
      <t>sys</t>
    </r>
    <r>
      <rPr>
        <sz val="12"/>
        <color theme="1"/>
        <rFont val="Calibri"/>
        <family val="2"/>
        <charset val="161"/>
        <scheme val="minor"/>
      </rPr>
      <t xml:space="preserve"> </t>
    </r>
  </si>
  <si>
    <r>
      <t>V</t>
    </r>
    <r>
      <rPr>
        <vertAlign val="subscript"/>
        <sz val="12"/>
        <color theme="1"/>
        <rFont val="Calibri"/>
        <family val="2"/>
        <charset val="161"/>
        <scheme val="minor"/>
      </rPr>
      <t>w</t>
    </r>
  </si>
  <si>
    <r>
      <t>H</t>
    </r>
    <r>
      <rPr>
        <vertAlign val="subscript"/>
        <sz val="12"/>
        <color theme="1"/>
        <rFont val="Calibri"/>
        <family val="2"/>
        <charset val="161"/>
        <scheme val="minor"/>
      </rPr>
      <t>T_An30</t>
    </r>
    <r>
      <rPr>
        <sz val="12"/>
        <color theme="1"/>
        <rFont val="Calibri"/>
        <family val="2"/>
        <charset val="161"/>
        <scheme val="minor"/>
      </rPr>
      <t xml:space="preserve"> </t>
    </r>
  </si>
  <si>
    <r>
      <t>c</t>
    </r>
    <r>
      <rPr>
        <vertAlign val="subscript"/>
        <sz val="12"/>
        <color theme="1"/>
        <rFont val="Calibri"/>
        <family val="2"/>
        <charset val="161"/>
        <scheme val="minor"/>
      </rPr>
      <t>p</t>
    </r>
    <r>
      <rPr>
        <sz val="12"/>
        <color theme="1"/>
        <rFont val="Calibri"/>
        <family val="2"/>
        <charset val="161"/>
        <scheme val="minor"/>
      </rPr>
      <t xml:space="preserve"> </t>
    </r>
  </si>
  <si>
    <r>
      <t>N</t>
    </r>
    <r>
      <rPr>
        <vertAlign val="subscript"/>
        <sz val="12"/>
        <color theme="1"/>
        <rFont val="Calibri"/>
        <family val="2"/>
        <charset val="161"/>
        <scheme val="minor"/>
      </rPr>
      <t>d</t>
    </r>
  </si>
  <si>
    <r>
      <t>A</t>
    </r>
    <r>
      <rPr>
        <vertAlign val="subscript"/>
        <sz val="12"/>
        <color theme="1"/>
        <rFont val="Calibri"/>
        <family val="2"/>
        <charset val="161"/>
        <scheme val="minor"/>
      </rPr>
      <t>pf</t>
    </r>
  </si>
  <si>
    <r>
      <t>f</t>
    </r>
    <r>
      <rPr>
        <vertAlign val="subscript"/>
        <sz val="12"/>
        <color theme="1"/>
        <rFont val="Calibri"/>
        <family val="2"/>
        <charset val="161"/>
        <scheme val="minor"/>
      </rPr>
      <t>p</t>
    </r>
  </si>
  <si>
    <r>
      <t>L</t>
    </r>
    <r>
      <rPr>
        <vertAlign val="subscript"/>
        <sz val="12"/>
        <color theme="1"/>
        <rFont val="Calibri"/>
        <family val="2"/>
        <charset val="161"/>
        <scheme val="minor"/>
      </rPr>
      <t>s</t>
    </r>
  </si>
  <si>
    <r>
      <t>W</t>
    </r>
    <r>
      <rPr>
        <vertAlign val="subscript"/>
        <sz val="12"/>
        <color theme="1"/>
        <rFont val="Calibri"/>
        <family val="2"/>
        <charset val="161"/>
        <scheme val="minor"/>
      </rPr>
      <t>s</t>
    </r>
  </si>
  <si>
    <r>
      <t>ρ</t>
    </r>
    <r>
      <rPr>
        <vertAlign val="subscript"/>
        <sz val="12"/>
        <color theme="1"/>
        <rFont val="Calibri"/>
        <family val="2"/>
        <charset val="161"/>
        <scheme val="minor"/>
      </rPr>
      <t>air</t>
    </r>
    <r>
      <rPr>
        <sz val="12"/>
        <color theme="1"/>
        <rFont val="Calibri"/>
        <family val="2"/>
        <charset val="161"/>
        <scheme val="minor"/>
      </rPr>
      <t xml:space="preserve"> </t>
    </r>
  </si>
  <si>
    <r>
      <t>H</t>
    </r>
    <r>
      <rPr>
        <vertAlign val="subscript"/>
        <sz val="12"/>
        <color theme="1"/>
        <rFont val="Calibri"/>
        <family val="2"/>
        <charset val="161"/>
        <scheme val="minor"/>
      </rPr>
      <t>or</t>
    </r>
  </si>
  <si>
    <r>
      <t>c</t>
    </r>
    <r>
      <rPr>
        <vertAlign val="subscript"/>
        <sz val="12"/>
        <color theme="1"/>
        <rFont val="Calibri"/>
        <family val="2"/>
        <charset val="161"/>
        <scheme val="minor"/>
      </rPr>
      <t>p,air</t>
    </r>
  </si>
  <si>
    <r>
      <t>K</t>
    </r>
    <r>
      <rPr>
        <vertAlign val="subscript"/>
        <sz val="12"/>
        <color theme="1"/>
        <rFont val="Calibri"/>
        <family val="2"/>
        <charset val="161"/>
        <scheme val="minor"/>
      </rPr>
      <t>air</t>
    </r>
  </si>
  <si>
    <r>
      <t>U</t>
    </r>
    <r>
      <rPr>
        <vertAlign val="subscript"/>
        <sz val="12"/>
        <color theme="1"/>
        <rFont val="Calibri"/>
        <family val="2"/>
        <charset val="161"/>
        <scheme val="minor"/>
      </rPr>
      <t>g</t>
    </r>
  </si>
  <si>
    <r>
      <t>U</t>
    </r>
    <r>
      <rPr>
        <vertAlign val="subscript"/>
        <sz val="12"/>
        <color theme="1"/>
        <rFont val="Calibri"/>
        <family val="2"/>
        <charset val="161"/>
        <scheme val="minor"/>
      </rPr>
      <t>f</t>
    </r>
  </si>
  <si>
    <r>
      <t>H</t>
    </r>
    <r>
      <rPr>
        <vertAlign val="subscript"/>
        <sz val="12"/>
        <color theme="1"/>
        <rFont val="Calibri"/>
        <family val="2"/>
        <charset val="161"/>
        <scheme val="minor"/>
      </rPr>
      <t>door</t>
    </r>
  </si>
  <si>
    <r>
      <t>Ψ</t>
    </r>
    <r>
      <rPr>
        <vertAlign val="subscript"/>
        <sz val="12"/>
        <color theme="1"/>
        <rFont val="Calibri"/>
        <family val="2"/>
        <charset val="161"/>
        <scheme val="minor"/>
      </rPr>
      <t>g</t>
    </r>
    <r>
      <rPr>
        <sz val="12"/>
        <color theme="1"/>
        <rFont val="Calibri"/>
        <family val="2"/>
        <charset val="161"/>
        <scheme val="minor"/>
      </rPr>
      <t xml:space="preserve"> </t>
    </r>
  </si>
  <si>
    <r>
      <t>W</t>
    </r>
    <r>
      <rPr>
        <vertAlign val="subscript"/>
        <sz val="12"/>
        <color theme="1"/>
        <rFont val="Calibri"/>
        <family val="2"/>
        <charset val="161"/>
        <scheme val="minor"/>
      </rPr>
      <t>door</t>
    </r>
  </si>
  <si>
    <r>
      <t>k</t>
    </r>
    <r>
      <rPr>
        <vertAlign val="subscript"/>
        <sz val="12"/>
        <color theme="1"/>
        <rFont val="Calibri"/>
        <family val="2"/>
        <charset val="161"/>
        <scheme val="minor"/>
      </rPr>
      <t>opt</t>
    </r>
    <r>
      <rPr>
        <sz val="12"/>
        <color theme="1"/>
        <rFont val="Calibri"/>
        <family val="2"/>
        <charset val="161"/>
        <scheme val="minor"/>
      </rPr>
      <t xml:space="preserve"> </t>
    </r>
  </si>
  <si>
    <r>
      <t>H</t>
    </r>
    <r>
      <rPr>
        <vertAlign val="subscript"/>
        <sz val="12"/>
        <color theme="1"/>
        <rFont val="Calibri"/>
        <family val="2"/>
        <charset val="161"/>
        <scheme val="minor"/>
      </rPr>
      <t>winA</t>
    </r>
  </si>
  <si>
    <r>
      <t>k</t>
    </r>
    <r>
      <rPr>
        <vertAlign val="subscript"/>
        <sz val="12"/>
        <color theme="1"/>
        <rFont val="Calibri"/>
        <family val="2"/>
        <charset val="161"/>
        <scheme val="minor"/>
      </rPr>
      <t>pol</t>
    </r>
  </si>
  <si>
    <r>
      <t>W</t>
    </r>
    <r>
      <rPr>
        <vertAlign val="subscript"/>
        <sz val="12"/>
        <color theme="1"/>
        <rFont val="Calibri"/>
        <family val="2"/>
        <charset val="161"/>
        <scheme val="minor"/>
      </rPr>
      <t>winA</t>
    </r>
  </si>
  <si>
    <r>
      <t>k</t>
    </r>
    <r>
      <rPr>
        <vertAlign val="subscript"/>
        <sz val="12"/>
        <color theme="1"/>
        <rFont val="Calibri"/>
        <family val="2"/>
        <charset val="161"/>
        <scheme val="minor"/>
      </rPr>
      <t>ts</t>
    </r>
  </si>
  <si>
    <r>
      <t>H</t>
    </r>
    <r>
      <rPr>
        <vertAlign val="subscript"/>
        <sz val="12"/>
        <color theme="1"/>
        <rFont val="Calibri"/>
        <family val="2"/>
        <charset val="161"/>
        <scheme val="minor"/>
      </rPr>
      <t>winB</t>
    </r>
  </si>
  <si>
    <r>
      <t>k</t>
    </r>
    <r>
      <rPr>
        <vertAlign val="subscript"/>
        <sz val="12"/>
        <color theme="1"/>
        <rFont val="Calibri"/>
        <family val="2"/>
        <charset val="161"/>
        <scheme val="minor"/>
      </rPr>
      <t>bt</t>
    </r>
  </si>
  <si>
    <r>
      <t>W</t>
    </r>
    <r>
      <rPr>
        <vertAlign val="subscript"/>
        <sz val="12"/>
        <color theme="1"/>
        <rFont val="Calibri"/>
        <family val="2"/>
        <charset val="161"/>
        <scheme val="minor"/>
      </rPr>
      <t>winB</t>
    </r>
  </si>
  <si>
    <r>
      <t>k</t>
    </r>
    <r>
      <rPr>
        <vertAlign val="subscript"/>
        <sz val="12"/>
        <color theme="1"/>
        <rFont val="Calibri"/>
        <family val="2"/>
        <charset val="161"/>
        <scheme val="minor"/>
      </rPr>
      <t>door</t>
    </r>
    <r>
      <rPr>
        <sz val="12"/>
        <color theme="1"/>
        <rFont val="Calibri"/>
        <family val="2"/>
        <charset val="161"/>
        <scheme val="minor"/>
      </rPr>
      <t xml:space="preserve"> </t>
    </r>
  </si>
  <si>
    <r>
      <t>H</t>
    </r>
    <r>
      <rPr>
        <vertAlign val="subscript"/>
        <sz val="12"/>
        <color theme="1"/>
        <rFont val="Calibri"/>
        <family val="2"/>
        <charset val="161"/>
        <scheme val="minor"/>
      </rPr>
      <t>blc</t>
    </r>
  </si>
  <si>
    <r>
      <t>h</t>
    </r>
    <r>
      <rPr>
        <vertAlign val="subscript"/>
        <sz val="12"/>
        <color theme="1"/>
        <rFont val="Calibri"/>
        <family val="2"/>
        <charset val="161"/>
        <scheme val="minor"/>
      </rPr>
      <t>E</t>
    </r>
  </si>
  <si>
    <r>
      <t>W</t>
    </r>
    <r>
      <rPr>
        <vertAlign val="subscript"/>
        <sz val="12"/>
        <color theme="1"/>
        <rFont val="Calibri"/>
        <family val="2"/>
        <charset val="161"/>
        <scheme val="minor"/>
      </rPr>
      <t>blc</t>
    </r>
  </si>
  <si>
    <r>
      <t>h</t>
    </r>
    <r>
      <rPr>
        <vertAlign val="subscript"/>
        <sz val="12"/>
        <color theme="1"/>
        <rFont val="Calibri"/>
        <family val="2"/>
        <charset val="161"/>
        <scheme val="minor"/>
      </rPr>
      <t>l</t>
    </r>
    <r>
      <rPr>
        <sz val="12"/>
        <color theme="1"/>
        <rFont val="Calibri"/>
        <family val="2"/>
        <charset val="161"/>
        <scheme val="minor"/>
      </rPr>
      <t xml:space="preserve"> </t>
    </r>
  </si>
  <si>
    <r>
      <t>d</t>
    </r>
    <r>
      <rPr>
        <vertAlign val="subscript"/>
        <sz val="12"/>
        <color theme="1"/>
        <rFont val="Calibri"/>
        <family val="2"/>
        <charset val="161"/>
        <scheme val="minor"/>
      </rPr>
      <t>opt</t>
    </r>
  </si>
  <si>
    <r>
      <t>d</t>
    </r>
    <r>
      <rPr>
        <vertAlign val="subscript"/>
        <sz val="12"/>
        <color theme="1"/>
        <rFont val="Calibri"/>
        <family val="2"/>
        <charset val="161"/>
        <scheme val="minor"/>
      </rPr>
      <t>ts</t>
    </r>
  </si>
  <si>
    <r>
      <t>d</t>
    </r>
    <r>
      <rPr>
        <vertAlign val="subscript"/>
        <sz val="12"/>
        <color theme="1"/>
        <rFont val="Calibri"/>
        <family val="2"/>
        <charset val="161"/>
        <scheme val="minor"/>
      </rPr>
      <t>pol</t>
    </r>
  </si>
  <si>
    <r>
      <t>d</t>
    </r>
    <r>
      <rPr>
        <vertAlign val="subscript"/>
        <sz val="12"/>
        <color theme="1"/>
        <rFont val="Calibri"/>
        <family val="2"/>
        <charset val="161"/>
        <scheme val="minor"/>
      </rPr>
      <t>roof</t>
    </r>
  </si>
  <si>
    <r>
      <t>d</t>
    </r>
    <r>
      <rPr>
        <vertAlign val="subscript"/>
        <sz val="12"/>
        <color theme="1"/>
        <rFont val="Calibri"/>
        <family val="2"/>
        <charset val="161"/>
        <scheme val="minor"/>
      </rPr>
      <t>tsrood</t>
    </r>
  </si>
  <si>
    <r>
      <t>d</t>
    </r>
    <r>
      <rPr>
        <vertAlign val="subscript"/>
        <sz val="12"/>
        <color theme="1"/>
        <rFont val="Calibri"/>
        <family val="2"/>
        <charset val="161"/>
        <scheme val="minor"/>
      </rPr>
      <t>polroof</t>
    </r>
  </si>
  <si>
    <r>
      <t>d</t>
    </r>
    <r>
      <rPr>
        <vertAlign val="subscript"/>
        <sz val="12"/>
        <color theme="1"/>
        <rFont val="Calibri"/>
        <family val="2"/>
        <charset val="161"/>
        <scheme val="minor"/>
      </rPr>
      <t>door</t>
    </r>
  </si>
  <si>
    <t>ΣUj Aj</t>
  </si>
  <si>
    <r>
      <t>r</t>
    </r>
    <r>
      <rPr>
        <vertAlign val="subscript"/>
        <sz val="11"/>
        <color theme="1"/>
        <rFont val="Calibri"/>
        <family val="2"/>
        <charset val="161"/>
        <scheme val="minor"/>
      </rPr>
      <t>ad</t>
    </r>
  </si>
  <si>
    <r>
      <t>r</t>
    </r>
    <r>
      <rPr>
        <vertAlign val="subscript"/>
        <sz val="11"/>
        <color theme="1"/>
        <rFont val="Calibri"/>
        <family val="2"/>
        <charset val="161"/>
        <scheme val="minor"/>
      </rPr>
      <t>roof</t>
    </r>
    <r>
      <rPr>
        <sz val="11"/>
        <color theme="1"/>
        <rFont val="Calibri"/>
        <family val="2"/>
        <charset val="161"/>
        <scheme val="minor"/>
      </rPr>
      <t xml:space="preserve"> </t>
    </r>
  </si>
  <si>
    <r>
      <t>r</t>
    </r>
    <r>
      <rPr>
        <vertAlign val="subscript"/>
        <sz val="11"/>
        <color theme="1"/>
        <rFont val="Calibri"/>
        <family val="2"/>
        <charset val="161"/>
        <scheme val="minor"/>
      </rPr>
      <t>door</t>
    </r>
  </si>
  <si>
    <t>Απώλειες από δεξαμενή αποθήκευσης ΖΝΧ</t>
  </si>
  <si>
    <t xml:space="preserve"> </t>
  </si>
  <si>
    <t>k</t>
  </si>
  <si>
    <t>kj/m^3</t>
  </si>
  <si>
    <t>w/(m^2)*K</t>
  </si>
  <si>
    <t>K/W</t>
  </si>
  <si>
    <t>kg</t>
  </si>
  <si>
    <t>kJ/W</t>
  </si>
  <si>
    <t>Μετατροπές</t>
  </si>
  <si>
    <t xml:space="preserve">Υπολογισμός ισχύος στροβίλου Pelton </t>
  </si>
  <si>
    <t>θ</t>
  </si>
  <si>
    <t>D</t>
  </si>
  <si>
    <t>d</t>
  </si>
  <si>
    <t>deg</t>
  </si>
  <si>
    <t>g</t>
  </si>
  <si>
    <t>rad</t>
  </si>
  <si>
    <t>m/s</t>
  </si>
  <si>
    <t>λ</t>
  </si>
  <si>
    <t>Ν</t>
  </si>
  <si>
    <t>RPM</t>
  </si>
  <si>
    <t>Q</t>
  </si>
  <si>
    <t>W</t>
  </si>
  <si>
    <t>MW</t>
  </si>
  <si>
    <t>Μπαλκονόπορτες</t>
  </si>
  <si>
    <t>Παράθυρα Α</t>
  </si>
  <si>
    <t>Παράθυρα Β</t>
  </si>
  <si>
    <t>Πλήθος στοιχείων κελύφους</t>
  </si>
  <si>
    <t>Πόρτες</t>
  </si>
  <si>
    <t>Υπολογισμός απωλειών ύψους πτώσης</t>
  </si>
  <si>
    <t>H</t>
  </si>
  <si>
    <t>ε</t>
  </si>
  <si>
    <t>ν</t>
  </si>
  <si>
    <t>m^3/s</t>
  </si>
  <si>
    <t>m^2/s</t>
  </si>
  <si>
    <t>Λύση-Υπολογισμοι</t>
  </si>
  <si>
    <t>π</t>
  </si>
  <si>
    <r>
      <t>H</t>
    </r>
    <r>
      <rPr>
        <vertAlign val="subscript"/>
        <sz val="12"/>
        <color theme="1"/>
        <rFont val="Arial"/>
        <family val="2"/>
        <charset val="161"/>
      </rPr>
      <t>0</t>
    </r>
  </si>
  <si>
    <r>
      <t>V</t>
    </r>
    <r>
      <rPr>
        <vertAlign val="subscript"/>
        <sz val="12"/>
        <color theme="1"/>
        <rFont val="Arial"/>
        <family val="2"/>
        <charset val="161"/>
      </rPr>
      <t>w2</t>
    </r>
  </si>
  <si>
    <r>
      <t>C</t>
    </r>
    <r>
      <rPr>
        <vertAlign val="subscript"/>
        <sz val="12"/>
        <color theme="1"/>
        <rFont val="Arial"/>
        <family val="2"/>
        <charset val="161"/>
      </rPr>
      <t>V</t>
    </r>
  </si>
  <si>
    <r>
      <t>V</t>
    </r>
    <r>
      <rPr>
        <vertAlign val="subscript"/>
        <sz val="12"/>
        <color theme="1"/>
        <rFont val="Arial"/>
        <family val="2"/>
        <charset val="161"/>
      </rPr>
      <t>1</t>
    </r>
  </si>
  <si>
    <r>
      <t>V</t>
    </r>
    <r>
      <rPr>
        <vertAlign val="subscript"/>
        <sz val="12"/>
        <color theme="1"/>
        <rFont val="Arial"/>
        <family val="2"/>
        <charset val="161"/>
      </rPr>
      <t>B</t>
    </r>
  </si>
  <si>
    <r>
      <t>V</t>
    </r>
    <r>
      <rPr>
        <vertAlign val="subscript"/>
        <sz val="12"/>
        <color theme="1"/>
        <rFont val="Arial"/>
        <family val="2"/>
        <charset val="161"/>
      </rPr>
      <t>R1</t>
    </r>
  </si>
  <si>
    <r>
      <t>V</t>
    </r>
    <r>
      <rPr>
        <vertAlign val="subscript"/>
        <sz val="12"/>
        <color theme="1"/>
        <rFont val="Arial"/>
        <family val="2"/>
        <charset val="161"/>
      </rPr>
      <t>R2</t>
    </r>
  </si>
  <si>
    <r>
      <t>n</t>
    </r>
    <r>
      <rPr>
        <vertAlign val="subscript"/>
        <sz val="12"/>
        <color theme="1"/>
        <rFont val="Arial"/>
        <family val="2"/>
        <charset val="161"/>
      </rPr>
      <t>th</t>
    </r>
  </si>
  <si>
    <r>
      <t>P</t>
    </r>
    <r>
      <rPr>
        <b/>
        <vertAlign val="subscript"/>
        <sz val="12"/>
        <color theme="1"/>
        <rFont val="Arial"/>
        <family val="2"/>
        <charset val="161"/>
      </rPr>
      <t>rot</t>
    </r>
  </si>
  <si>
    <r>
      <t>n</t>
    </r>
    <r>
      <rPr>
        <vertAlign val="subscript"/>
        <sz val="12"/>
        <color theme="1"/>
        <rFont val="Arial"/>
        <family val="2"/>
        <charset val="161"/>
      </rPr>
      <t>tur</t>
    </r>
  </si>
  <si>
    <r>
      <t>L</t>
    </r>
    <r>
      <rPr>
        <vertAlign val="subscript"/>
        <sz val="12"/>
        <color theme="1"/>
        <rFont val="Arial"/>
        <family val="2"/>
        <charset val="161"/>
      </rPr>
      <t>p</t>
    </r>
  </si>
  <si>
    <r>
      <t>D</t>
    </r>
    <r>
      <rPr>
        <vertAlign val="subscript"/>
        <sz val="12"/>
        <color theme="1"/>
        <rFont val="Arial"/>
        <family val="2"/>
        <charset val="161"/>
      </rPr>
      <t>1</t>
    </r>
  </si>
  <si>
    <r>
      <t>D</t>
    </r>
    <r>
      <rPr>
        <vertAlign val="subscript"/>
        <sz val="12"/>
        <color theme="1"/>
        <rFont val="Arial"/>
        <family val="2"/>
        <charset val="161"/>
      </rPr>
      <t>2</t>
    </r>
  </si>
  <si>
    <r>
      <t>h</t>
    </r>
    <r>
      <rPr>
        <vertAlign val="subscript"/>
        <sz val="12"/>
        <color theme="1"/>
        <rFont val="Arial"/>
        <family val="2"/>
        <charset val="161"/>
      </rPr>
      <t>f</t>
    </r>
    <r>
      <rPr>
        <sz val="12"/>
        <color theme="1"/>
        <rFont val="Arial"/>
        <family val="2"/>
        <charset val="161"/>
      </rPr>
      <t>(Q,D</t>
    </r>
    <r>
      <rPr>
        <vertAlign val="subscript"/>
        <sz val="12"/>
        <color theme="1"/>
        <rFont val="Arial"/>
        <family val="2"/>
        <charset val="161"/>
      </rPr>
      <t>1</t>
    </r>
    <r>
      <rPr>
        <sz val="12"/>
        <color theme="1"/>
        <rFont val="Arial"/>
        <family val="2"/>
        <charset val="161"/>
      </rPr>
      <t>)</t>
    </r>
  </si>
  <si>
    <r>
      <t>H</t>
    </r>
    <r>
      <rPr>
        <vertAlign val="subscript"/>
        <sz val="12"/>
        <color theme="1"/>
        <rFont val="Arial"/>
        <family val="2"/>
        <charset val="161"/>
      </rPr>
      <t>0</t>
    </r>
    <r>
      <rPr>
        <sz val="12"/>
        <color theme="1"/>
        <rFont val="Arial"/>
        <family val="2"/>
        <charset val="161"/>
      </rPr>
      <t>(Q,D</t>
    </r>
    <r>
      <rPr>
        <vertAlign val="subscript"/>
        <sz val="12"/>
        <color theme="1"/>
        <rFont val="Arial"/>
        <family val="2"/>
        <charset val="161"/>
      </rPr>
      <t>1</t>
    </r>
    <r>
      <rPr>
        <sz val="12"/>
        <color theme="1"/>
        <rFont val="Arial"/>
        <family val="2"/>
        <charset val="161"/>
      </rPr>
      <t>)</t>
    </r>
  </si>
  <si>
    <r>
      <t>Re (Q,D</t>
    </r>
    <r>
      <rPr>
        <vertAlign val="subscript"/>
        <sz val="12"/>
        <color theme="1"/>
        <rFont val="Arial"/>
        <family val="2"/>
        <charset val="161"/>
      </rPr>
      <t>1</t>
    </r>
    <r>
      <rPr>
        <sz val="12"/>
        <color theme="1"/>
        <rFont val="Arial"/>
        <family val="2"/>
        <charset val="161"/>
      </rPr>
      <t>)</t>
    </r>
  </si>
  <si>
    <r>
      <t>h</t>
    </r>
    <r>
      <rPr>
        <vertAlign val="subscript"/>
        <sz val="12"/>
        <color theme="1"/>
        <rFont val="Arial"/>
        <family val="2"/>
        <charset val="161"/>
      </rPr>
      <t>f</t>
    </r>
    <r>
      <rPr>
        <sz val="12"/>
        <color theme="1"/>
        <rFont val="Arial"/>
        <family val="2"/>
        <charset val="161"/>
      </rPr>
      <t>(Q,D</t>
    </r>
    <r>
      <rPr>
        <vertAlign val="subscript"/>
        <sz val="12"/>
        <color theme="1"/>
        <rFont val="Arial"/>
        <family val="2"/>
        <charset val="161"/>
      </rPr>
      <t>2</t>
    </r>
    <r>
      <rPr>
        <sz val="12"/>
        <color theme="1"/>
        <rFont val="Arial"/>
        <family val="2"/>
        <charset val="161"/>
      </rPr>
      <t>)</t>
    </r>
  </si>
  <si>
    <r>
      <t>H</t>
    </r>
    <r>
      <rPr>
        <vertAlign val="subscript"/>
        <sz val="12"/>
        <color theme="1"/>
        <rFont val="Arial"/>
        <family val="2"/>
        <charset val="161"/>
      </rPr>
      <t>0</t>
    </r>
    <r>
      <rPr>
        <sz val="12"/>
        <color theme="1"/>
        <rFont val="Arial"/>
        <family val="2"/>
        <charset val="161"/>
      </rPr>
      <t>(Q,D</t>
    </r>
    <r>
      <rPr>
        <vertAlign val="subscript"/>
        <sz val="12"/>
        <color theme="1"/>
        <rFont val="Arial"/>
        <family val="2"/>
        <charset val="161"/>
      </rPr>
      <t>2</t>
    </r>
    <r>
      <rPr>
        <sz val="12"/>
        <color theme="1"/>
        <rFont val="Arial"/>
        <family val="2"/>
        <charset val="161"/>
      </rPr>
      <t>)</t>
    </r>
  </si>
  <si>
    <r>
      <t>Re (Q,D</t>
    </r>
    <r>
      <rPr>
        <vertAlign val="subscript"/>
        <sz val="12"/>
        <color theme="1"/>
        <rFont val="Arial"/>
        <family val="2"/>
        <charset val="161"/>
      </rPr>
      <t>2</t>
    </r>
    <r>
      <rPr>
        <sz val="12"/>
        <color theme="1"/>
        <rFont val="Arial"/>
        <family val="2"/>
        <charset val="161"/>
      </rPr>
      <t>)</t>
    </r>
  </si>
  <si>
    <r>
      <t>f(Q,D</t>
    </r>
    <r>
      <rPr>
        <vertAlign val="subscript"/>
        <sz val="12"/>
        <color theme="1"/>
        <rFont val="Arial"/>
        <family val="2"/>
        <charset val="161"/>
      </rPr>
      <t>1</t>
    </r>
    <r>
      <rPr>
        <sz val="12"/>
        <color theme="1"/>
        <rFont val="Arial"/>
        <family val="2"/>
        <charset val="161"/>
      </rPr>
      <t>)</t>
    </r>
  </si>
  <si>
    <r>
      <t>f(Q,D</t>
    </r>
    <r>
      <rPr>
        <vertAlign val="subscript"/>
        <sz val="12"/>
        <color theme="1"/>
        <rFont val="Arial"/>
        <family val="2"/>
        <charset val="161"/>
      </rPr>
      <t>2</t>
    </r>
    <r>
      <rPr>
        <sz val="12"/>
        <color theme="1"/>
        <rFont val="Arial"/>
        <family val="2"/>
        <charset val="161"/>
      </rPr>
      <t>)</t>
    </r>
  </si>
  <si>
    <t>Συνθήκη 1</t>
  </si>
  <si>
    <t>Συνθήκη 2</t>
  </si>
  <si>
    <r>
      <t>P(Q,D</t>
    </r>
    <r>
      <rPr>
        <b/>
        <vertAlign val="subscript"/>
        <sz val="12"/>
        <color theme="1"/>
        <rFont val="Arial"/>
        <family val="2"/>
        <charset val="161"/>
      </rPr>
      <t>2</t>
    </r>
    <r>
      <rPr>
        <b/>
        <sz val="12"/>
        <color theme="1"/>
        <rFont val="Arial"/>
        <family val="2"/>
        <charset val="161"/>
      </rPr>
      <t>)</t>
    </r>
  </si>
  <si>
    <r>
      <t>P(Q,D</t>
    </r>
    <r>
      <rPr>
        <b/>
        <vertAlign val="subscript"/>
        <sz val="12"/>
        <color theme="1"/>
        <rFont val="Arial"/>
        <family val="2"/>
        <charset val="161"/>
      </rPr>
      <t>1</t>
    </r>
    <r>
      <rPr>
        <b/>
        <sz val="12"/>
        <color theme="1"/>
        <rFont val="Arial"/>
        <family val="2"/>
        <charset val="161"/>
      </rPr>
      <t>)</t>
    </r>
  </si>
  <si>
    <t>Q^2</t>
  </si>
  <si>
    <t>H0</t>
  </si>
  <si>
    <t>D1: H0=H-k*(Q^2)</t>
  </si>
  <si>
    <t>D2: H0=H-k*(Q^2)</t>
  </si>
  <si>
    <t>Πίνακας δεδομένων για τα γραφήματα</t>
  </si>
  <si>
    <t>Ετήσιο όφελος έργου αντλησιοταμίευσης με δύο δεξαμενές</t>
  </si>
  <si>
    <t>V</t>
  </si>
  <si>
    <t>n</t>
  </si>
  <si>
    <t>γ</t>
  </si>
  <si>
    <t>GWh</t>
  </si>
  <si>
    <t>€/kWh</t>
  </si>
  <si>
    <r>
      <t>kN/m</t>
    </r>
    <r>
      <rPr>
        <vertAlign val="superscript"/>
        <sz val="12"/>
        <color theme="1"/>
        <rFont val="Calibri"/>
        <family val="2"/>
        <charset val="161"/>
        <scheme val="minor"/>
      </rPr>
      <t>3</t>
    </r>
  </si>
  <si>
    <r>
      <t>hm</t>
    </r>
    <r>
      <rPr>
        <vertAlign val="superscript"/>
        <sz val="12"/>
        <color theme="1"/>
        <rFont val="Calibri"/>
        <family val="2"/>
        <charset val="161"/>
        <scheme val="minor"/>
      </rPr>
      <t>3</t>
    </r>
  </si>
  <si>
    <t>ΔΗ</t>
  </si>
  <si>
    <t>Profit</t>
  </si>
  <si>
    <t>εκατ. €</t>
  </si>
  <si>
    <t>€</t>
  </si>
  <si>
    <r>
      <t>H</t>
    </r>
    <r>
      <rPr>
        <vertAlign val="subscript"/>
        <sz val="12"/>
        <color theme="1"/>
        <rFont val="Calibri"/>
        <family val="2"/>
        <charset val="161"/>
        <scheme val="minor"/>
      </rPr>
      <t>1</t>
    </r>
    <r>
      <rPr>
        <sz val="12"/>
        <color theme="1"/>
        <rFont val="Calibri"/>
        <family val="2"/>
        <charset val="161"/>
        <scheme val="minor"/>
      </rPr>
      <t xml:space="preserve"> </t>
    </r>
  </si>
  <si>
    <r>
      <t>H</t>
    </r>
    <r>
      <rPr>
        <vertAlign val="subscript"/>
        <sz val="12"/>
        <color theme="1"/>
        <rFont val="Calibri"/>
        <family val="2"/>
        <charset val="161"/>
        <scheme val="minor"/>
      </rPr>
      <t xml:space="preserve">2 </t>
    </r>
  </si>
  <si>
    <r>
      <t>Ε</t>
    </r>
    <r>
      <rPr>
        <vertAlign val="subscript"/>
        <sz val="12"/>
        <color theme="1"/>
        <rFont val="Calibri"/>
        <family val="2"/>
        <charset val="161"/>
        <scheme val="minor"/>
      </rPr>
      <t>Π</t>
    </r>
  </si>
  <si>
    <r>
      <t>c</t>
    </r>
    <r>
      <rPr>
        <vertAlign val="subscript"/>
        <sz val="12"/>
        <color theme="1"/>
        <rFont val="Calibri"/>
        <family val="2"/>
        <charset val="161"/>
        <scheme val="minor"/>
      </rPr>
      <t>1</t>
    </r>
  </si>
  <si>
    <r>
      <t>c</t>
    </r>
    <r>
      <rPr>
        <vertAlign val="subscript"/>
        <sz val="12"/>
        <color theme="1"/>
        <rFont val="Calibri"/>
        <family val="2"/>
        <charset val="161"/>
        <scheme val="minor"/>
      </rPr>
      <t>2</t>
    </r>
  </si>
  <si>
    <r>
      <t>H</t>
    </r>
    <r>
      <rPr>
        <vertAlign val="subscript"/>
        <sz val="12"/>
        <color theme="1"/>
        <rFont val="Calibri"/>
        <family val="2"/>
        <charset val="161"/>
        <scheme val="minor"/>
      </rPr>
      <t>n</t>
    </r>
  </si>
  <si>
    <r>
      <t>Ε</t>
    </r>
    <r>
      <rPr>
        <vertAlign val="subscript"/>
        <sz val="12"/>
        <color theme="1"/>
        <rFont val="Calibri"/>
        <family val="2"/>
        <charset val="161"/>
        <scheme val="minor"/>
      </rPr>
      <t>Α</t>
    </r>
  </si>
  <si>
    <r>
      <t>H</t>
    </r>
    <r>
      <rPr>
        <b/>
        <vertAlign val="subscript"/>
        <sz val="12"/>
        <color theme="1"/>
        <rFont val="Calibri"/>
        <family val="2"/>
        <charset val="161"/>
        <scheme val="minor"/>
      </rPr>
      <t>μ</t>
    </r>
  </si>
  <si>
    <t>J/(kg*K)</t>
  </si>
  <si>
    <r>
      <t>A</t>
    </r>
    <r>
      <rPr>
        <vertAlign val="subscript"/>
        <sz val="12"/>
        <color theme="1"/>
        <rFont val="Calibri"/>
        <family val="2"/>
        <charset val="161"/>
        <scheme val="minor"/>
      </rPr>
      <t>C</t>
    </r>
  </si>
  <si>
    <r>
      <t>q</t>
    </r>
    <r>
      <rPr>
        <vertAlign val="subscript"/>
        <sz val="12"/>
        <color theme="1"/>
        <rFont val="Calibri"/>
        <family val="2"/>
        <charset val="161"/>
        <scheme val="minor"/>
      </rPr>
      <t>wh</t>
    </r>
  </si>
  <si>
    <t>φοιτητές</t>
  </si>
  <si>
    <r>
      <t>N</t>
    </r>
    <r>
      <rPr>
        <b/>
        <vertAlign val="subscript"/>
        <sz val="12"/>
        <color theme="1"/>
        <rFont val="Calibri"/>
        <family val="2"/>
        <charset val="161"/>
        <scheme val="minor"/>
      </rPr>
      <t>p</t>
    </r>
  </si>
  <si>
    <t>Υπολογισμός αριθμού φοιτητών (Μέση ετήσια προσέγγιση)</t>
  </si>
</sst>
</file>

<file path=xl/styles.xml><?xml version="1.0" encoding="utf-8"?>
<styleSheet xmlns="http://schemas.openxmlformats.org/spreadsheetml/2006/main">
  <numFmts count="4">
    <numFmt numFmtId="43" formatCode="_-* #,##0.00\ _€_-;\-* #,##0.00\ _€_-;_-* &quot;-&quot;??\ _€_-;_-@_-"/>
    <numFmt numFmtId="164" formatCode="0.0000"/>
    <numFmt numFmtId="165" formatCode="0.000"/>
    <numFmt numFmtId="166" formatCode="0.0"/>
  </numFmts>
  <fonts count="17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vertAlign val="subscript"/>
      <sz val="11"/>
      <color theme="1"/>
      <name val="Calibri"/>
      <family val="2"/>
      <charset val="161"/>
      <scheme val="minor"/>
    </font>
    <font>
      <vertAlign val="subscript"/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2"/>
      <color theme="1"/>
      <name val="Arial"/>
      <family val="2"/>
      <charset val="161"/>
    </font>
    <font>
      <sz val="11"/>
      <color theme="0"/>
      <name val="Calibri"/>
      <family val="2"/>
      <charset val="161"/>
      <scheme val="minor"/>
    </font>
    <font>
      <vertAlign val="subscript"/>
      <sz val="12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b/>
      <vertAlign val="subscript"/>
      <sz val="12"/>
      <color theme="1"/>
      <name val="Arial"/>
      <family val="2"/>
      <charset val="161"/>
    </font>
    <font>
      <b/>
      <i/>
      <sz val="12"/>
      <color theme="1"/>
      <name val="Calibri"/>
      <family val="2"/>
      <charset val="161"/>
      <scheme val="minor"/>
    </font>
    <font>
      <vertAlign val="superscript"/>
      <sz val="12"/>
      <color theme="1"/>
      <name val="Calibri"/>
      <family val="2"/>
      <charset val="161"/>
      <scheme val="minor"/>
    </font>
    <font>
      <b/>
      <vertAlign val="subscript"/>
      <sz val="12"/>
      <color theme="1"/>
      <name val="Calibri"/>
      <family val="2"/>
      <charset val="161"/>
      <scheme val="minor"/>
    </font>
    <font>
      <i/>
      <u/>
      <sz val="12"/>
      <color theme="1"/>
      <name val="Calibri"/>
      <family val="2"/>
      <charset val="161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67">
    <xf numFmtId="0" fontId="0" fillId="0" borderId="0" xfId="0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9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8" xfId="0" applyFont="1" applyBorder="1" applyAlignment="1"/>
    <xf numFmtId="0" fontId="1" fillId="0" borderId="12" xfId="0" applyFont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0" fillId="0" borderId="12" xfId="0" applyFont="1" applyBorder="1" applyAlignment="1">
      <alignment horizontal="center"/>
    </xf>
    <xf numFmtId="164" fontId="1" fillId="4" borderId="12" xfId="0" applyNumberFormat="1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2" fontId="4" fillId="4" borderId="12" xfId="0" applyNumberFormat="1" applyFont="1" applyFill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0" fontId="1" fillId="0" borderId="12" xfId="0" applyFont="1" applyBorder="1" applyAlignment="1"/>
    <xf numFmtId="0" fontId="1" fillId="5" borderId="12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165" fontId="1" fillId="4" borderId="12" xfId="0" applyNumberFormat="1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166" fontId="3" fillId="4" borderId="12" xfId="0" applyNumberFormat="1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5" borderId="4" xfId="0" applyFont="1" applyFill="1" applyBorder="1" applyAlignment="1"/>
    <xf numFmtId="0" fontId="1" fillId="5" borderId="0" xfId="0" applyFont="1" applyFill="1" applyBorder="1" applyAlignment="1"/>
    <xf numFmtId="0" fontId="1" fillId="5" borderId="5" xfId="0" applyFont="1" applyFill="1" applyBorder="1" applyAlignment="1"/>
    <xf numFmtId="0" fontId="1" fillId="5" borderId="6" xfId="0" applyFont="1" applyFill="1" applyBorder="1" applyAlignment="1"/>
    <xf numFmtId="0" fontId="1" fillId="5" borderId="7" xfId="0" applyFont="1" applyFill="1" applyBorder="1" applyAlignment="1"/>
    <xf numFmtId="0" fontId="1" fillId="5" borderId="8" xfId="0" applyFont="1" applyFill="1" applyBorder="1" applyAlignment="1"/>
    <xf numFmtId="0" fontId="3" fillId="0" borderId="12" xfId="0" applyFont="1" applyFill="1" applyBorder="1" applyAlignment="1">
      <alignment horizontal="center"/>
    </xf>
    <xf numFmtId="0" fontId="1" fillId="0" borderId="12" xfId="0" applyFont="1" applyBorder="1"/>
    <xf numFmtId="0" fontId="1" fillId="0" borderId="12" xfId="0" applyFont="1" applyBorder="1" applyAlignment="1">
      <alignment horizontal="left"/>
    </xf>
    <xf numFmtId="0" fontId="1" fillId="6" borderId="12" xfId="0" applyFont="1" applyFill="1" applyBorder="1"/>
    <xf numFmtId="0" fontId="8" fillId="0" borderId="12" xfId="0" applyFont="1" applyBorder="1"/>
    <xf numFmtId="2" fontId="1" fillId="4" borderId="12" xfId="1" applyNumberFormat="1" applyFont="1" applyFill="1" applyBorder="1" applyAlignment="1">
      <alignment horizontal="center"/>
    </xf>
    <xf numFmtId="2" fontId="1" fillId="4" borderId="12" xfId="0" applyNumberFormat="1" applyFont="1" applyFill="1" applyBorder="1" applyAlignment="1">
      <alignment horizontal="center"/>
    </xf>
    <xf numFmtId="166" fontId="3" fillId="6" borderId="12" xfId="0" applyNumberFormat="1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0" fillId="0" borderId="8" xfId="0" applyBorder="1"/>
    <xf numFmtId="0" fontId="1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0" fillId="0" borderId="7" xfId="0" applyBorder="1"/>
    <xf numFmtId="0" fontId="8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66" fontId="1" fillId="4" borderId="12" xfId="0" applyNumberFormat="1" applyFont="1" applyFill="1" applyBorder="1" applyAlignment="1">
      <alignment horizontal="center"/>
    </xf>
    <xf numFmtId="10" fontId="1" fillId="4" borderId="12" xfId="0" applyNumberFormat="1" applyFont="1" applyFill="1" applyBorder="1" applyAlignment="1">
      <alignment horizontal="center"/>
    </xf>
    <xf numFmtId="2" fontId="3" fillId="6" borderId="12" xfId="0" applyNumberFormat="1" applyFont="1" applyFill="1" applyBorder="1" applyAlignment="1">
      <alignment horizontal="center"/>
    </xf>
    <xf numFmtId="1" fontId="1" fillId="4" borderId="12" xfId="0" applyNumberFormat="1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4" xfId="0" applyFont="1" applyBorder="1" applyAlignment="1">
      <alignment horizontal="center"/>
    </xf>
    <xf numFmtId="2" fontId="1" fillId="6" borderId="12" xfId="0" applyNumberFormat="1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165" fontId="16" fillId="4" borderId="12" xfId="0" applyNumberFormat="1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8" xfId="0" applyBorder="1"/>
    <xf numFmtId="0" fontId="1" fillId="0" borderId="12" xfId="0" applyFont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1" fontId="4" fillId="4" borderId="12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1" fontId="1" fillId="6" borderId="13" xfId="0" applyNumberFormat="1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1" fillId="0" borderId="12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3" fillId="7" borderId="0" xfId="0" applyFont="1" applyFill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</cellXfs>
  <cellStyles count="2">
    <cellStyle name="Κανονικό" xfId="0" builtinId="0"/>
    <cellStyle name="Κόμμα" xfId="1" builtinId="3"/>
  </cellStyles>
  <dxfs count="0"/>
  <tableStyles count="0" defaultTableStyle="TableStyleMedium9" defaultPivotStyle="PivotStyleLight16"/>
  <colors>
    <mruColors>
      <color rgb="FFFCD0F9"/>
      <color rgb="FFFEF0FD"/>
      <color rgb="FFF9A5F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l-GR"/>
  <c:chart>
    <c:title>
      <c:tx>
        <c:rich>
          <a:bodyPr/>
          <a:lstStyle/>
          <a:p>
            <a:pPr>
              <a:defRPr/>
            </a:pPr>
            <a:r>
              <a:rPr lang="el-GR"/>
              <a:t>Χαρακτηριστική</a:t>
            </a:r>
            <a:r>
              <a:rPr lang="el-GR" baseline="0"/>
              <a:t> Καμπύλη</a:t>
            </a:r>
            <a:endParaRPr lang="el-GR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Διάμετρος 1</c:v>
          </c:tx>
          <c:spPr>
            <a:ln w="28575">
              <a:noFill/>
            </a:ln>
          </c:spPr>
          <c:trendline>
            <c:spPr>
              <a:ln w="22225">
                <a:solidFill>
                  <a:srgbClr val="1F497D">
                    <a:lumMod val="60000"/>
                    <a:lumOff val="40000"/>
                  </a:srgbClr>
                </a:solidFill>
              </a:ln>
            </c:spPr>
            <c:trendlineType val="poly"/>
            <c:order val="2"/>
          </c:trendline>
          <c:xVal>
            <c:numRef>
              <c:f>'5.2'!$O$3:$O$13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0.83</c:v>
                </c:pt>
              </c:numCache>
            </c:numRef>
          </c:xVal>
          <c:yVal>
            <c:numRef>
              <c:f>'5.2'!$N$3:$N$13</c:f>
              <c:numCache>
                <c:formatCode>General</c:formatCode>
                <c:ptCount val="11"/>
                <c:pt idx="0">
                  <c:v>40</c:v>
                </c:pt>
                <c:pt idx="1">
                  <c:v>39.424185593792444</c:v>
                </c:pt>
                <c:pt idx="2">
                  <c:v>37.696742375169762</c:v>
                </c:pt>
                <c:pt idx="3">
                  <c:v>34.817670344131969</c:v>
                </c:pt>
                <c:pt idx="4">
                  <c:v>30.786969500679049</c:v>
                </c:pt>
                <c:pt idx="5">
                  <c:v>25.604639844811018</c:v>
                </c:pt>
                <c:pt idx="6">
                  <c:v>19.270681376527868</c:v>
                </c:pt>
                <c:pt idx="7">
                  <c:v>11.785094095829599</c:v>
                </c:pt>
                <c:pt idx="8">
                  <c:v>3.1478780027162117</c:v>
                </c:pt>
                <c:pt idx="9">
                  <c:v>0.33214555636124743</c:v>
                </c:pt>
              </c:numCache>
            </c:numRef>
          </c:yVal>
        </c:ser>
        <c:ser>
          <c:idx val="1"/>
          <c:order val="1"/>
          <c:tx>
            <c:v>Διάμετρος 2</c:v>
          </c:tx>
          <c:spPr>
            <a:ln w="28575">
              <a:solidFill>
                <a:schemeClr val="accent2"/>
              </a:solidFill>
            </a:ln>
          </c:spPr>
          <c:marker>
            <c:symbol val="square"/>
            <c:size val="4"/>
          </c:marker>
          <c:trendline>
            <c:trendlineType val="poly"/>
            <c:order val="2"/>
          </c:trendline>
          <c:xVal>
            <c:numRef>
              <c:f>'5.2'!$U$3:$U$13</c:f>
              <c:numCache>
                <c:formatCode>General</c:formatCode>
                <c:ptCount val="11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</c:numCache>
            </c:numRef>
          </c:xVal>
          <c:yVal>
            <c:numRef>
              <c:f>'5.2'!$T$3:$T$13</c:f>
              <c:numCache>
                <c:formatCode>General</c:formatCode>
                <c:ptCount val="11"/>
                <c:pt idx="0">
                  <c:v>40</c:v>
                </c:pt>
                <c:pt idx="1">
                  <c:v>39.511485031815845</c:v>
                </c:pt>
                <c:pt idx="2">
                  <c:v>38.045940127263378</c:v>
                </c:pt>
                <c:pt idx="3">
                  <c:v>35.603365286342601</c:v>
                </c:pt>
                <c:pt idx="4">
                  <c:v>32.183760509053513</c:v>
                </c:pt>
                <c:pt idx="5">
                  <c:v>27.787125795396122</c:v>
                </c:pt>
                <c:pt idx="6">
                  <c:v>22.413461145370412</c:v>
                </c:pt>
                <c:pt idx="7">
                  <c:v>16.062766558976396</c:v>
                </c:pt>
                <c:pt idx="8">
                  <c:v>8.7350420362140682</c:v>
                </c:pt>
                <c:pt idx="9">
                  <c:v>0.43028757708343335</c:v>
                </c:pt>
              </c:numCache>
            </c:numRef>
          </c:yVal>
        </c:ser>
        <c:axId val="171044864"/>
        <c:axId val="171046784"/>
      </c:scatterChart>
      <c:valAx>
        <c:axId val="1710448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Παροχή</a:t>
                </a:r>
                <a:r>
                  <a:rPr lang="en-US"/>
                  <a:t> m^3/s</a:t>
                </a:r>
                <a:r>
                  <a:rPr lang="el-GR"/>
                  <a:t> 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71046784"/>
        <c:crosses val="autoZero"/>
        <c:crossBetween val="midCat"/>
      </c:valAx>
      <c:valAx>
        <c:axId val="1710467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Ωφέλιμο ύψος </a:t>
                </a:r>
                <a:r>
                  <a:rPr lang="en-US"/>
                  <a:t>m</a:t>
                </a:r>
                <a:endParaRPr lang="el-GR"/>
              </a:p>
            </c:rich>
          </c:tx>
          <c:layout/>
        </c:title>
        <c:numFmt formatCode="General" sourceLinked="1"/>
        <c:majorTickMark val="none"/>
        <c:tickLblPos val="nextTo"/>
        <c:crossAx val="171044864"/>
        <c:crosses val="autoZero"/>
        <c:crossBetween val="midCat"/>
      </c:valAx>
    </c:plotArea>
    <c:legend>
      <c:legendPos val="r"/>
      <c:legendEntry>
        <c:idx val="2"/>
        <c:delete val="1"/>
      </c:legendEntry>
      <c:legendEntry>
        <c:idx val="3"/>
        <c:delete val="1"/>
      </c:legendEntry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image" Target="../media/image31.png"/><Relationship Id="rId18" Type="http://schemas.openxmlformats.org/officeDocument/2006/relationships/image" Target="../media/image36.png"/><Relationship Id="rId3" Type="http://schemas.openxmlformats.org/officeDocument/2006/relationships/image" Target="../media/image21.png"/><Relationship Id="rId21" Type="http://schemas.openxmlformats.org/officeDocument/2006/relationships/image" Target="../media/image39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17" Type="http://schemas.openxmlformats.org/officeDocument/2006/relationships/image" Target="../media/image35.png"/><Relationship Id="rId2" Type="http://schemas.openxmlformats.org/officeDocument/2006/relationships/image" Target="../media/image20.png"/><Relationship Id="rId16" Type="http://schemas.openxmlformats.org/officeDocument/2006/relationships/image" Target="../media/image34.png"/><Relationship Id="rId20" Type="http://schemas.openxmlformats.org/officeDocument/2006/relationships/image" Target="../media/image38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29.png"/><Relationship Id="rId5" Type="http://schemas.openxmlformats.org/officeDocument/2006/relationships/image" Target="../media/image23.png"/><Relationship Id="rId15" Type="http://schemas.openxmlformats.org/officeDocument/2006/relationships/image" Target="../media/image33.png"/><Relationship Id="rId10" Type="http://schemas.openxmlformats.org/officeDocument/2006/relationships/image" Target="../media/image28.png"/><Relationship Id="rId19" Type="http://schemas.openxmlformats.org/officeDocument/2006/relationships/image" Target="../media/image37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Relationship Id="rId14" Type="http://schemas.openxmlformats.org/officeDocument/2006/relationships/image" Target="../media/image32.png"/><Relationship Id="rId22" Type="http://schemas.openxmlformats.org/officeDocument/2006/relationships/image" Target="../media/image40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556260</xdr:colOff>
      <xdr:row>16</xdr:row>
      <xdr:rowOff>0</xdr:rowOff>
    </xdr:from>
    <xdr:to>
      <xdr:col>0</xdr:col>
      <xdr:colOff>807720</xdr:colOff>
      <xdr:row>17</xdr:row>
      <xdr:rowOff>7620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56260" y="3230880"/>
          <a:ext cx="251460" cy="205740"/>
        </a:xfrm>
        <a:prstGeom prst="rect">
          <a:avLst/>
        </a:prstGeom>
        <a:noFill/>
      </xdr:spPr>
    </xdr:pic>
    <xdr:clientData/>
  </xdr:twoCellAnchor>
  <xdr:twoCellAnchor>
    <xdr:from>
      <xdr:col>0</xdr:col>
      <xdr:colOff>594360</xdr:colOff>
      <xdr:row>18</xdr:row>
      <xdr:rowOff>0</xdr:rowOff>
    </xdr:from>
    <xdr:to>
      <xdr:col>0</xdr:col>
      <xdr:colOff>762000</xdr:colOff>
      <xdr:row>19</xdr:row>
      <xdr:rowOff>7620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4360" y="3627120"/>
          <a:ext cx="167640" cy="20574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23</xdr:row>
      <xdr:rowOff>15240</xdr:rowOff>
    </xdr:from>
    <xdr:to>
      <xdr:col>0</xdr:col>
      <xdr:colOff>617220</xdr:colOff>
      <xdr:row>24</xdr:row>
      <xdr:rowOff>22860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9060" y="5379720"/>
          <a:ext cx="518160" cy="205740"/>
        </a:xfrm>
        <a:prstGeom prst="rect">
          <a:avLst/>
        </a:prstGeom>
        <a:noFill/>
      </xdr:spPr>
    </xdr:pic>
    <xdr:clientData/>
  </xdr:twoCellAnchor>
  <xdr:twoCellAnchor>
    <xdr:from>
      <xdr:col>9</xdr:col>
      <xdr:colOff>563880</xdr:colOff>
      <xdr:row>4</xdr:row>
      <xdr:rowOff>22860</xdr:rowOff>
    </xdr:from>
    <xdr:to>
      <xdr:col>9</xdr:col>
      <xdr:colOff>792480</xdr:colOff>
      <xdr:row>5</xdr:row>
      <xdr:rowOff>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036820" y="861060"/>
          <a:ext cx="228600" cy="205740"/>
        </a:xfrm>
        <a:prstGeom prst="rect">
          <a:avLst/>
        </a:prstGeom>
        <a:noFill/>
      </xdr:spPr>
    </xdr:pic>
    <xdr:clientData/>
  </xdr:twoCellAnchor>
  <xdr:twoCellAnchor>
    <xdr:from>
      <xdr:col>9</xdr:col>
      <xdr:colOff>510540</xdr:colOff>
      <xdr:row>6</xdr:row>
      <xdr:rowOff>15240</xdr:rowOff>
    </xdr:from>
    <xdr:to>
      <xdr:col>9</xdr:col>
      <xdr:colOff>830580</xdr:colOff>
      <xdr:row>6</xdr:row>
      <xdr:rowOff>220980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83480" y="1310640"/>
          <a:ext cx="320040" cy="205740"/>
        </a:xfrm>
        <a:prstGeom prst="rect">
          <a:avLst/>
        </a:prstGeom>
        <a:noFill/>
      </xdr:spPr>
    </xdr:pic>
    <xdr:clientData/>
  </xdr:twoCellAnchor>
  <xdr:twoCellAnchor>
    <xdr:from>
      <xdr:col>9</xdr:col>
      <xdr:colOff>502920</xdr:colOff>
      <xdr:row>8</xdr:row>
      <xdr:rowOff>7620</xdr:rowOff>
    </xdr:from>
    <xdr:to>
      <xdr:col>9</xdr:col>
      <xdr:colOff>853440</xdr:colOff>
      <xdr:row>8</xdr:row>
      <xdr:rowOff>213360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75860" y="1760220"/>
          <a:ext cx="350520" cy="205740"/>
        </a:xfrm>
        <a:prstGeom prst="rect">
          <a:avLst/>
        </a:prstGeom>
        <a:noFill/>
      </xdr:spPr>
    </xdr:pic>
    <xdr:clientData/>
  </xdr:twoCellAnchor>
  <xdr:twoCellAnchor>
    <xdr:from>
      <xdr:col>9</xdr:col>
      <xdr:colOff>403860</xdr:colOff>
      <xdr:row>9</xdr:row>
      <xdr:rowOff>30480</xdr:rowOff>
    </xdr:from>
    <xdr:to>
      <xdr:col>9</xdr:col>
      <xdr:colOff>944880</xdr:colOff>
      <xdr:row>10</xdr:row>
      <xdr:rowOff>7620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76800" y="2011680"/>
          <a:ext cx="541020" cy="205740"/>
        </a:xfrm>
        <a:prstGeom prst="rect">
          <a:avLst/>
        </a:prstGeom>
        <a:noFill/>
      </xdr:spPr>
    </xdr:pic>
    <xdr:clientData/>
  </xdr:twoCellAnchor>
  <xdr:twoCellAnchor>
    <xdr:from>
      <xdr:col>9</xdr:col>
      <xdr:colOff>388620</xdr:colOff>
      <xdr:row>10</xdr:row>
      <xdr:rowOff>22860</xdr:rowOff>
    </xdr:from>
    <xdr:to>
      <xdr:col>9</xdr:col>
      <xdr:colOff>975360</xdr:colOff>
      <xdr:row>11</xdr:row>
      <xdr:rowOff>22860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61560" y="2232660"/>
          <a:ext cx="586740" cy="2286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358140</xdr:colOff>
      <xdr:row>11</xdr:row>
      <xdr:rowOff>15240</xdr:rowOff>
    </xdr:from>
    <xdr:to>
      <xdr:col>9</xdr:col>
      <xdr:colOff>1066800</xdr:colOff>
      <xdr:row>11</xdr:row>
      <xdr:rowOff>220980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31080" y="2453640"/>
          <a:ext cx="708660" cy="205740"/>
        </a:xfrm>
        <a:prstGeom prst="rect">
          <a:avLst/>
        </a:prstGeom>
        <a:noFill/>
      </xdr:spPr>
    </xdr:pic>
    <xdr:clientData/>
  </xdr:twoCellAnchor>
  <xdr:twoCellAnchor>
    <xdr:from>
      <xdr:col>9</xdr:col>
      <xdr:colOff>640080</xdr:colOff>
      <xdr:row>12</xdr:row>
      <xdr:rowOff>15240</xdr:rowOff>
    </xdr:from>
    <xdr:to>
      <xdr:col>9</xdr:col>
      <xdr:colOff>807720</xdr:colOff>
      <xdr:row>13</xdr:row>
      <xdr:rowOff>15240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113020" y="2682240"/>
          <a:ext cx="167640" cy="2286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525780</xdr:colOff>
      <xdr:row>13</xdr:row>
      <xdr:rowOff>22860</xdr:rowOff>
    </xdr:from>
    <xdr:to>
      <xdr:col>9</xdr:col>
      <xdr:colOff>876300</xdr:colOff>
      <xdr:row>14</xdr:row>
      <xdr:rowOff>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98720" y="2918460"/>
          <a:ext cx="350520" cy="205740"/>
        </a:xfrm>
        <a:prstGeom prst="rect">
          <a:avLst/>
        </a:prstGeom>
        <a:noFill/>
      </xdr:spPr>
    </xdr:pic>
    <xdr:clientData/>
  </xdr:twoCellAnchor>
  <xdr:twoCellAnchor>
    <xdr:from>
      <xdr:col>9</xdr:col>
      <xdr:colOff>647700</xdr:colOff>
      <xdr:row>14</xdr:row>
      <xdr:rowOff>30480</xdr:rowOff>
    </xdr:from>
    <xdr:to>
      <xdr:col>9</xdr:col>
      <xdr:colOff>792480</xdr:colOff>
      <xdr:row>15</xdr:row>
      <xdr:rowOff>7620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120640" y="3154680"/>
          <a:ext cx="144780" cy="205740"/>
        </a:xfrm>
        <a:prstGeom prst="rect">
          <a:avLst/>
        </a:prstGeom>
        <a:noFill/>
      </xdr:spPr>
    </xdr:pic>
    <xdr:clientData/>
  </xdr:twoCellAnchor>
  <xdr:twoCellAnchor>
    <xdr:from>
      <xdr:col>9</xdr:col>
      <xdr:colOff>647700</xdr:colOff>
      <xdr:row>15</xdr:row>
      <xdr:rowOff>15240</xdr:rowOff>
    </xdr:from>
    <xdr:to>
      <xdr:col>9</xdr:col>
      <xdr:colOff>762000</xdr:colOff>
      <xdr:row>16</xdr:row>
      <xdr:rowOff>15240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120640" y="3368040"/>
          <a:ext cx="114300" cy="2286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624840</xdr:colOff>
      <xdr:row>16</xdr:row>
      <xdr:rowOff>22860</xdr:rowOff>
    </xdr:from>
    <xdr:to>
      <xdr:col>9</xdr:col>
      <xdr:colOff>800100</xdr:colOff>
      <xdr:row>17</xdr:row>
      <xdr:rowOff>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097780" y="3604260"/>
          <a:ext cx="175260" cy="205740"/>
        </a:xfrm>
        <a:prstGeom prst="rect">
          <a:avLst/>
        </a:prstGeom>
        <a:noFill/>
      </xdr:spPr>
    </xdr:pic>
    <xdr:clientData/>
  </xdr:twoCellAnchor>
  <xdr:twoCellAnchor>
    <xdr:from>
      <xdr:col>9</xdr:col>
      <xdr:colOff>533400</xdr:colOff>
      <xdr:row>18</xdr:row>
      <xdr:rowOff>15240</xdr:rowOff>
    </xdr:from>
    <xdr:to>
      <xdr:col>9</xdr:col>
      <xdr:colOff>853440</xdr:colOff>
      <xdr:row>18</xdr:row>
      <xdr:rowOff>220980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006340" y="4053840"/>
          <a:ext cx="320040" cy="205740"/>
        </a:xfrm>
        <a:prstGeom prst="rect">
          <a:avLst/>
        </a:prstGeom>
        <a:noFill/>
      </xdr:spPr>
    </xdr:pic>
    <xdr:clientData/>
  </xdr:twoCellAnchor>
  <xdr:twoCellAnchor>
    <xdr:from>
      <xdr:col>9</xdr:col>
      <xdr:colOff>640080</xdr:colOff>
      <xdr:row>19</xdr:row>
      <xdr:rowOff>30480</xdr:rowOff>
    </xdr:from>
    <xdr:to>
      <xdr:col>9</xdr:col>
      <xdr:colOff>792480</xdr:colOff>
      <xdr:row>20</xdr:row>
      <xdr:rowOff>7620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113020" y="4297680"/>
          <a:ext cx="152400" cy="205740"/>
        </a:xfrm>
        <a:prstGeom prst="rect">
          <a:avLst/>
        </a:prstGeom>
        <a:noFill/>
      </xdr:spPr>
    </xdr:pic>
    <xdr:clientData/>
  </xdr:twoCellAnchor>
  <xdr:twoCellAnchor>
    <xdr:from>
      <xdr:col>9</xdr:col>
      <xdr:colOff>525780</xdr:colOff>
      <xdr:row>21</xdr:row>
      <xdr:rowOff>22860</xdr:rowOff>
    </xdr:from>
    <xdr:to>
      <xdr:col>9</xdr:col>
      <xdr:colOff>891540</xdr:colOff>
      <xdr:row>22</xdr:row>
      <xdr:rowOff>22860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98720" y="4747260"/>
          <a:ext cx="365760" cy="2286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38099</xdr:colOff>
      <xdr:row>22</xdr:row>
      <xdr:rowOff>15240</xdr:rowOff>
    </xdr:from>
    <xdr:to>
      <xdr:col>9</xdr:col>
      <xdr:colOff>1348740</xdr:colOff>
      <xdr:row>23</xdr:row>
      <xdr:rowOff>58360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511039" y="4968240"/>
          <a:ext cx="1310641" cy="27172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4</xdr:row>
      <xdr:rowOff>22860</xdr:rowOff>
    </xdr:from>
    <xdr:to>
      <xdr:col>0</xdr:col>
      <xdr:colOff>388620</xdr:colOff>
      <xdr:row>5</xdr:row>
      <xdr:rowOff>45720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8600" y="830580"/>
          <a:ext cx="160020" cy="22098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228600</xdr:colOff>
      <xdr:row>5</xdr:row>
      <xdr:rowOff>0</xdr:rowOff>
    </xdr:from>
    <xdr:to>
      <xdr:col>0</xdr:col>
      <xdr:colOff>388620</xdr:colOff>
      <xdr:row>6</xdr:row>
      <xdr:rowOff>22860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8600" y="731520"/>
          <a:ext cx="160020" cy="20574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228600</xdr:colOff>
      <xdr:row>6</xdr:row>
      <xdr:rowOff>0</xdr:rowOff>
    </xdr:from>
    <xdr:to>
      <xdr:col>0</xdr:col>
      <xdr:colOff>373380</xdr:colOff>
      <xdr:row>7</xdr:row>
      <xdr:rowOff>22860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8600" y="914400"/>
          <a:ext cx="144780" cy="20574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236220</xdr:colOff>
      <xdr:row>7</xdr:row>
      <xdr:rowOff>15240</xdr:rowOff>
    </xdr:from>
    <xdr:to>
      <xdr:col>0</xdr:col>
      <xdr:colOff>388620</xdr:colOff>
      <xdr:row>8</xdr:row>
      <xdr:rowOff>22860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36220" y="1112520"/>
          <a:ext cx="152400" cy="20574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228600</xdr:colOff>
      <xdr:row>8</xdr:row>
      <xdr:rowOff>0</xdr:rowOff>
    </xdr:from>
    <xdr:to>
      <xdr:col>0</xdr:col>
      <xdr:colOff>373380</xdr:colOff>
      <xdr:row>9</xdr:row>
      <xdr:rowOff>22860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8600" y="1295400"/>
          <a:ext cx="144780" cy="20574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160020</xdr:colOff>
      <xdr:row>8</xdr:row>
      <xdr:rowOff>175260</xdr:rowOff>
    </xdr:from>
    <xdr:to>
      <xdr:col>0</xdr:col>
      <xdr:colOff>487680</xdr:colOff>
      <xdr:row>10</xdr:row>
      <xdr:rowOff>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60020" y="1470660"/>
          <a:ext cx="327660" cy="20574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190500</xdr:colOff>
      <xdr:row>10</xdr:row>
      <xdr:rowOff>0</xdr:rowOff>
    </xdr:from>
    <xdr:to>
      <xdr:col>0</xdr:col>
      <xdr:colOff>434340</xdr:colOff>
      <xdr:row>11</xdr:row>
      <xdr:rowOff>22860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0500" y="1676400"/>
          <a:ext cx="243840" cy="20574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175260</xdr:colOff>
      <xdr:row>11</xdr:row>
      <xdr:rowOff>175260</xdr:rowOff>
    </xdr:from>
    <xdr:to>
      <xdr:col>0</xdr:col>
      <xdr:colOff>426720</xdr:colOff>
      <xdr:row>13</xdr:row>
      <xdr:rowOff>15240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75260" y="2034540"/>
          <a:ext cx="251460" cy="20574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228600</xdr:colOff>
      <xdr:row>12</xdr:row>
      <xdr:rowOff>167640</xdr:rowOff>
    </xdr:from>
    <xdr:to>
      <xdr:col>0</xdr:col>
      <xdr:colOff>373380</xdr:colOff>
      <xdr:row>14</xdr:row>
      <xdr:rowOff>30480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8600" y="2209800"/>
          <a:ext cx="144780" cy="2286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220980</xdr:colOff>
      <xdr:row>15</xdr:row>
      <xdr:rowOff>7620</xdr:rowOff>
    </xdr:from>
    <xdr:to>
      <xdr:col>0</xdr:col>
      <xdr:colOff>373380</xdr:colOff>
      <xdr:row>16</xdr:row>
      <xdr:rowOff>30480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0980" y="2598420"/>
          <a:ext cx="152400" cy="205740"/>
        </a:xfrm>
        <a:prstGeom prst="rect">
          <a:avLst/>
        </a:prstGeom>
        <a:noFill/>
      </xdr:spPr>
    </xdr:pic>
    <xdr:clientData/>
  </xdr:twoCellAnchor>
  <xdr:twoCellAnchor>
    <xdr:from>
      <xdr:col>8</xdr:col>
      <xdr:colOff>137160</xdr:colOff>
      <xdr:row>3</xdr:row>
      <xdr:rowOff>0</xdr:rowOff>
    </xdr:from>
    <xdr:to>
      <xdr:col>8</xdr:col>
      <xdr:colOff>457200</xdr:colOff>
      <xdr:row>4</xdr:row>
      <xdr:rowOff>22860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151120" y="609600"/>
          <a:ext cx="320040" cy="22098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213360</xdr:colOff>
      <xdr:row>4</xdr:row>
      <xdr:rowOff>0</xdr:rowOff>
    </xdr:from>
    <xdr:to>
      <xdr:col>8</xdr:col>
      <xdr:colOff>358140</xdr:colOff>
      <xdr:row>5</xdr:row>
      <xdr:rowOff>22860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135880" y="777240"/>
          <a:ext cx="144780" cy="20574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205740</xdr:colOff>
      <xdr:row>5</xdr:row>
      <xdr:rowOff>0</xdr:rowOff>
    </xdr:from>
    <xdr:to>
      <xdr:col>8</xdr:col>
      <xdr:colOff>373380</xdr:colOff>
      <xdr:row>6</xdr:row>
      <xdr:rowOff>22860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128260" y="960120"/>
          <a:ext cx="167640" cy="20574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213360</xdr:colOff>
      <xdr:row>6</xdr:row>
      <xdr:rowOff>0</xdr:rowOff>
    </xdr:from>
    <xdr:to>
      <xdr:col>8</xdr:col>
      <xdr:colOff>365760</xdr:colOff>
      <xdr:row>7</xdr:row>
      <xdr:rowOff>7620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135880" y="1143000"/>
          <a:ext cx="152400" cy="20574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205740</xdr:colOff>
      <xdr:row>6</xdr:row>
      <xdr:rowOff>190500</xdr:rowOff>
    </xdr:from>
    <xdr:to>
      <xdr:col>8</xdr:col>
      <xdr:colOff>381000</xdr:colOff>
      <xdr:row>8</xdr:row>
      <xdr:rowOff>15240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128260" y="1333500"/>
          <a:ext cx="175260" cy="20574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119380</xdr:colOff>
      <xdr:row>8</xdr:row>
      <xdr:rowOff>30480</xdr:rowOff>
    </xdr:from>
    <xdr:to>
      <xdr:col>8</xdr:col>
      <xdr:colOff>541138</xdr:colOff>
      <xdr:row>10</xdr:row>
      <xdr:rowOff>121968</xdr:rowOff>
    </xdr:to>
    <xdr:pic>
      <xdr:nvPicPr>
        <xdr:cNvPr id="17" name="16 - Εικόνα" descr="1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264660" y="1508760"/>
          <a:ext cx="1198998" cy="487728"/>
        </a:xfrm>
        <a:prstGeom prst="rect">
          <a:avLst/>
        </a:prstGeom>
      </xdr:spPr>
    </xdr:pic>
    <xdr:clientData/>
  </xdr:twoCellAnchor>
  <xdr:twoCellAnchor editAs="oneCell">
    <xdr:from>
      <xdr:col>7</xdr:col>
      <xdr:colOff>43030</xdr:colOff>
      <xdr:row>11</xdr:row>
      <xdr:rowOff>99060</xdr:rowOff>
    </xdr:from>
    <xdr:to>
      <xdr:col>8</xdr:col>
      <xdr:colOff>602204</xdr:colOff>
      <xdr:row>13</xdr:row>
      <xdr:rowOff>136900</xdr:rowOff>
    </xdr:to>
    <xdr:pic>
      <xdr:nvPicPr>
        <xdr:cNvPr id="18" name="17 - Εικόνα" descr="1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279750" y="2293620"/>
          <a:ext cx="1336414" cy="434080"/>
        </a:xfrm>
        <a:prstGeom prst="rect">
          <a:avLst/>
        </a:prstGeom>
      </xdr:spPr>
    </xdr:pic>
    <xdr:clientData/>
  </xdr:twoCellAnchor>
  <xdr:twoCellAnchor editAs="oneCell">
    <xdr:from>
      <xdr:col>5</xdr:col>
      <xdr:colOff>60537</xdr:colOff>
      <xdr:row>14</xdr:row>
      <xdr:rowOff>45720</xdr:rowOff>
    </xdr:from>
    <xdr:to>
      <xdr:col>8</xdr:col>
      <xdr:colOff>602196</xdr:colOff>
      <xdr:row>16</xdr:row>
      <xdr:rowOff>68616</xdr:rowOff>
    </xdr:to>
    <xdr:pic>
      <xdr:nvPicPr>
        <xdr:cNvPr id="19" name="18 - Εικόνα" descr="1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986617" y="2636520"/>
          <a:ext cx="2538099" cy="419136"/>
        </a:xfrm>
        <a:prstGeom prst="rect">
          <a:avLst/>
        </a:prstGeom>
      </xdr:spPr>
    </xdr:pic>
    <xdr:clientData/>
  </xdr:twoCellAnchor>
  <xdr:twoCellAnchor>
    <xdr:from>
      <xdr:col>8</xdr:col>
      <xdr:colOff>220980</xdr:colOff>
      <xdr:row>16</xdr:row>
      <xdr:rowOff>175260</xdr:rowOff>
    </xdr:from>
    <xdr:to>
      <xdr:col>8</xdr:col>
      <xdr:colOff>396240</xdr:colOff>
      <xdr:row>18</xdr:row>
      <xdr:rowOff>15240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143500" y="3177540"/>
          <a:ext cx="175260" cy="20574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457200</xdr:colOff>
      <xdr:row>18</xdr:row>
      <xdr:rowOff>7620</xdr:rowOff>
    </xdr:from>
    <xdr:to>
      <xdr:col>8</xdr:col>
      <xdr:colOff>571577</xdr:colOff>
      <xdr:row>19</xdr:row>
      <xdr:rowOff>182912</xdr:rowOff>
    </xdr:to>
    <xdr:pic>
      <xdr:nvPicPr>
        <xdr:cNvPr id="21" name="20 - Εικόνα" descr="1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602480" y="3329940"/>
          <a:ext cx="891617" cy="373412"/>
        </a:xfrm>
        <a:prstGeom prst="rect">
          <a:avLst/>
        </a:prstGeom>
      </xdr:spPr>
    </xdr:pic>
    <xdr:clientData/>
  </xdr:twoCellAnchor>
  <xdr:twoCellAnchor>
    <xdr:from>
      <xdr:col>8</xdr:col>
      <xdr:colOff>198120</xdr:colOff>
      <xdr:row>19</xdr:row>
      <xdr:rowOff>175260</xdr:rowOff>
    </xdr:from>
    <xdr:to>
      <xdr:col>8</xdr:col>
      <xdr:colOff>434340</xdr:colOff>
      <xdr:row>21</xdr:row>
      <xdr:rowOff>38100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120640" y="3726180"/>
          <a:ext cx="236220" cy="2286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266700</xdr:colOff>
      <xdr:row>22</xdr:row>
      <xdr:rowOff>60960</xdr:rowOff>
    </xdr:from>
    <xdr:to>
      <xdr:col>8</xdr:col>
      <xdr:colOff>381000</xdr:colOff>
      <xdr:row>23</xdr:row>
      <xdr:rowOff>83820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189220" y="4160520"/>
          <a:ext cx="114300" cy="20574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297180</xdr:colOff>
      <xdr:row>15</xdr:row>
      <xdr:rowOff>83820</xdr:rowOff>
    </xdr:from>
    <xdr:to>
      <xdr:col>13</xdr:col>
      <xdr:colOff>15240</xdr:colOff>
      <xdr:row>42</xdr:row>
      <xdr:rowOff>45720</xdr:rowOff>
    </xdr:to>
    <xdr:graphicFrame macro="">
      <xdr:nvGraphicFramePr>
        <xdr:cNvPr id="3" name="2 - Γράφημα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B19" sqref="B19"/>
    </sheetView>
  </sheetViews>
  <sheetFormatPr defaultRowHeight="14.4"/>
  <cols>
    <col min="1" max="1" width="19.77734375" customWidth="1"/>
    <col min="2" max="2" width="21.33203125" customWidth="1"/>
    <col min="3" max="3" width="10.109375" customWidth="1"/>
    <col min="4" max="4" width="15.44140625" customWidth="1"/>
    <col min="5" max="5" width="11.5546875" customWidth="1"/>
    <col min="8" max="8" width="15.109375" customWidth="1"/>
  </cols>
  <sheetData>
    <row r="1" spans="1:8" ht="18">
      <c r="A1" s="100" t="s">
        <v>0</v>
      </c>
      <c r="B1" s="101"/>
      <c r="C1" s="101"/>
      <c r="D1" s="101"/>
      <c r="E1" s="102"/>
      <c r="F1" s="7"/>
      <c r="G1" s="7"/>
      <c r="H1" s="7"/>
    </row>
    <row r="2" spans="1:8">
      <c r="A2" s="8"/>
      <c r="B2" s="9"/>
      <c r="C2" s="9"/>
      <c r="D2" s="9"/>
      <c r="E2" s="10"/>
    </row>
    <row r="3" spans="1:8" ht="15.6">
      <c r="A3" s="97" t="s">
        <v>1</v>
      </c>
      <c r="B3" s="98"/>
      <c r="C3" s="98"/>
      <c r="D3" s="98"/>
      <c r="E3" s="99"/>
    </row>
    <row r="4" spans="1:8" ht="15.6">
      <c r="A4" s="108"/>
      <c r="B4" s="109"/>
      <c r="C4" s="110"/>
      <c r="D4" s="95" t="s">
        <v>88</v>
      </c>
      <c r="E4" s="96"/>
      <c r="F4" s="1"/>
    </row>
    <row r="5" spans="1:8" ht="15.6">
      <c r="A5" s="30" t="s">
        <v>2</v>
      </c>
      <c r="B5" s="36">
        <v>0.5</v>
      </c>
      <c r="C5" s="37"/>
      <c r="D5" s="111"/>
      <c r="E5" s="112"/>
      <c r="F5" s="1"/>
    </row>
    <row r="6" spans="1:8" ht="18">
      <c r="A6" s="30" t="s">
        <v>35</v>
      </c>
      <c r="B6" s="30">
        <v>400</v>
      </c>
      <c r="C6" s="37"/>
      <c r="D6" s="113"/>
      <c r="E6" s="114"/>
      <c r="F6" s="1"/>
    </row>
    <row r="7" spans="1:8" ht="18">
      <c r="A7" s="30" t="s">
        <v>36</v>
      </c>
      <c r="B7" s="30">
        <v>17.899999999999999</v>
      </c>
      <c r="C7" s="30" t="s">
        <v>4</v>
      </c>
      <c r="D7" s="43">
        <f>273.15+B7</f>
        <v>291.04999999999995</v>
      </c>
      <c r="E7" s="43" t="s">
        <v>8</v>
      </c>
      <c r="F7" s="1"/>
    </row>
    <row r="8" spans="1:8" ht="18">
      <c r="A8" s="30" t="s">
        <v>37</v>
      </c>
      <c r="B8" s="30">
        <v>60</v>
      </c>
      <c r="C8" s="30" t="s">
        <v>4</v>
      </c>
      <c r="D8" s="43">
        <f>273.15+B8</f>
        <v>333.15</v>
      </c>
      <c r="E8" s="43" t="s">
        <v>8</v>
      </c>
      <c r="F8" s="1"/>
    </row>
    <row r="9" spans="1:8" ht="18">
      <c r="A9" s="30" t="s">
        <v>38</v>
      </c>
      <c r="B9" s="36">
        <v>0.4</v>
      </c>
      <c r="C9" s="37"/>
      <c r="D9" s="26"/>
      <c r="E9" s="27"/>
      <c r="F9" s="1"/>
    </row>
    <row r="10" spans="1:8" ht="18">
      <c r="A10" s="30" t="s">
        <v>39</v>
      </c>
      <c r="B10" s="30">
        <v>50</v>
      </c>
      <c r="C10" s="30" t="s">
        <v>5</v>
      </c>
      <c r="D10" s="43">
        <f>B10*0.001</f>
        <v>0.05</v>
      </c>
      <c r="E10" s="43" t="s">
        <v>10</v>
      </c>
      <c r="F10" s="1"/>
    </row>
    <row r="11" spans="1:8" ht="18">
      <c r="A11" s="30" t="s">
        <v>40</v>
      </c>
      <c r="B11" s="30">
        <v>1798</v>
      </c>
      <c r="C11" s="30" t="s">
        <v>6</v>
      </c>
      <c r="D11" s="115"/>
      <c r="E11" s="116"/>
      <c r="F11" s="1"/>
    </row>
    <row r="12" spans="1:8" ht="15.6">
      <c r="A12" s="30" t="s">
        <v>3</v>
      </c>
      <c r="B12" s="30">
        <v>1000</v>
      </c>
      <c r="C12" s="30" t="s">
        <v>7</v>
      </c>
      <c r="D12" s="113"/>
      <c r="E12" s="114"/>
      <c r="F12" s="1"/>
    </row>
    <row r="13" spans="1:8" ht="18">
      <c r="A13" s="30" t="s">
        <v>41</v>
      </c>
      <c r="B13" s="30">
        <v>4.18</v>
      </c>
      <c r="C13" s="30" t="s">
        <v>34</v>
      </c>
      <c r="D13" s="43">
        <f>B13/0.001</f>
        <v>4180</v>
      </c>
      <c r="E13" s="43" t="s">
        <v>166</v>
      </c>
      <c r="F13" s="1"/>
    </row>
    <row r="14" spans="1:8" ht="18">
      <c r="A14" s="30" t="s">
        <v>42</v>
      </c>
      <c r="B14" s="38">
        <v>365</v>
      </c>
      <c r="C14" s="30" t="s">
        <v>15</v>
      </c>
      <c r="D14" s="3"/>
      <c r="E14" s="4"/>
      <c r="F14" s="1"/>
    </row>
    <row r="15" spans="1:8" ht="15.6">
      <c r="A15" s="97" t="s">
        <v>32</v>
      </c>
      <c r="B15" s="98"/>
      <c r="C15" s="98"/>
      <c r="D15" s="98"/>
      <c r="E15" s="99"/>
      <c r="F15" s="1"/>
    </row>
    <row r="16" spans="1:8" ht="15.6">
      <c r="A16" s="105"/>
      <c r="B16" s="106"/>
      <c r="C16" s="107"/>
      <c r="D16" s="103" t="s">
        <v>88</v>
      </c>
      <c r="E16" s="104"/>
      <c r="F16" s="1"/>
    </row>
    <row r="17" spans="1:6" ht="15.6">
      <c r="A17" s="32"/>
      <c r="B17" s="31">
        <f>B6*B14*D10*B12*D13*(D8-D7)</f>
        <v>1284639400000.0007</v>
      </c>
      <c r="C17" s="30" t="s">
        <v>9</v>
      </c>
      <c r="D17" s="76">
        <f>B17*2.7778*10^(-10)</f>
        <v>356.84713253200022</v>
      </c>
      <c r="E17" s="43" t="s">
        <v>11</v>
      </c>
      <c r="F17" s="1"/>
    </row>
    <row r="18" spans="1:6" ht="15.6">
      <c r="A18" s="30" t="s">
        <v>12</v>
      </c>
      <c r="B18" s="33">
        <f>B5*D17</f>
        <v>178.42356626600011</v>
      </c>
      <c r="C18" s="30" t="s">
        <v>11</v>
      </c>
      <c r="D18" s="76">
        <f>B18*1000</f>
        <v>178423.5662660001</v>
      </c>
      <c r="E18" s="43" t="s">
        <v>13</v>
      </c>
      <c r="F18" s="1"/>
    </row>
    <row r="19" spans="1:6" ht="15.6">
      <c r="A19" s="34"/>
      <c r="B19" s="35">
        <f>D18/(B11*B9)</f>
        <v>248.08615999165752</v>
      </c>
      <c r="C19" s="39" t="s">
        <v>14</v>
      </c>
      <c r="D19" s="28"/>
      <c r="E19" s="29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</row>
  </sheetData>
  <mergeCells count="9">
    <mergeCell ref="D4:E4"/>
    <mergeCell ref="A3:E3"/>
    <mergeCell ref="A15:E15"/>
    <mergeCell ref="A1:E1"/>
    <mergeCell ref="D16:E16"/>
    <mergeCell ref="A16:C16"/>
    <mergeCell ref="A4:C4"/>
    <mergeCell ref="D5:E6"/>
    <mergeCell ref="D11:E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workbookViewId="0">
      <selection activeCell="N23" sqref="N23"/>
    </sheetView>
  </sheetViews>
  <sheetFormatPr defaultRowHeight="14.4"/>
  <cols>
    <col min="1" max="1" width="9.44140625" customWidth="1"/>
    <col min="2" max="2" width="4.5546875" customWidth="1"/>
    <col min="3" max="3" width="4.77734375" customWidth="1"/>
    <col min="4" max="4" width="6.77734375" customWidth="1"/>
    <col min="5" max="5" width="6.109375" customWidth="1"/>
    <col min="6" max="6" width="6.44140625" customWidth="1"/>
    <col min="7" max="7" width="12.88671875" customWidth="1"/>
    <col min="8" max="8" width="11.33203125" customWidth="1"/>
    <col min="10" max="10" width="20.109375" customWidth="1"/>
    <col min="11" max="11" width="9.44140625" bestFit="1" customWidth="1"/>
    <col min="12" max="12" width="12" customWidth="1"/>
  </cols>
  <sheetData>
    <row r="1" spans="1:14" ht="18">
      <c r="A1" s="125" t="s">
        <v>16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7"/>
    </row>
    <row r="2" spans="1:14">
      <c r="A2" s="16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7"/>
    </row>
    <row r="3" spans="1:14" ht="15.6">
      <c r="A3" s="122" t="s">
        <v>1</v>
      </c>
      <c r="B3" s="123"/>
      <c r="C3" s="123"/>
      <c r="D3" s="123"/>
      <c r="E3" s="123"/>
      <c r="F3" s="123"/>
      <c r="G3" s="123"/>
      <c r="H3" s="124"/>
      <c r="I3" s="14"/>
      <c r="J3" s="122" t="s">
        <v>32</v>
      </c>
      <c r="K3" s="123"/>
      <c r="L3" s="123"/>
      <c r="M3" s="123"/>
      <c r="N3" s="124"/>
    </row>
    <row r="4" spans="1:14" ht="18">
      <c r="A4" s="30" t="s">
        <v>43</v>
      </c>
      <c r="B4" s="30">
        <v>104</v>
      </c>
      <c r="C4" s="30" t="s">
        <v>14</v>
      </c>
      <c r="D4" s="111"/>
      <c r="E4" s="117"/>
      <c r="F4" s="30" t="s">
        <v>44</v>
      </c>
      <c r="G4" s="30">
        <v>0.93500000000000005</v>
      </c>
      <c r="H4" s="87" t="s">
        <v>25</v>
      </c>
      <c r="I4" s="15"/>
      <c r="J4" s="30" t="s">
        <v>77</v>
      </c>
      <c r="K4" s="40">
        <f>(1/G16)+(D18/G11)+(D20/G12)+(2*D19/G13)+(1/G17)</f>
        <v>1.2380518967190692</v>
      </c>
      <c r="L4" s="30" t="s">
        <v>26</v>
      </c>
      <c r="M4" s="111"/>
      <c r="N4" s="112"/>
    </row>
    <row r="5" spans="1:14" ht="18">
      <c r="A5" s="30" t="s">
        <v>45</v>
      </c>
      <c r="B5" s="30">
        <v>13</v>
      </c>
      <c r="C5" s="30" t="s">
        <v>18</v>
      </c>
      <c r="D5" s="118"/>
      <c r="E5" s="117"/>
      <c r="F5" s="30" t="s">
        <v>22</v>
      </c>
      <c r="G5" s="36">
        <v>0.2</v>
      </c>
      <c r="H5" s="30"/>
      <c r="I5" s="15"/>
      <c r="J5" s="32"/>
      <c r="K5" s="40">
        <f>1/K4</f>
        <v>0.80772058315978135</v>
      </c>
      <c r="L5" s="30" t="s">
        <v>24</v>
      </c>
      <c r="M5" s="111"/>
      <c r="N5" s="112"/>
    </row>
    <row r="6" spans="1:14" ht="18">
      <c r="A6" s="30" t="s">
        <v>46</v>
      </c>
      <c r="B6" s="30">
        <v>8</v>
      </c>
      <c r="C6" s="30" t="s">
        <v>18</v>
      </c>
      <c r="D6" s="118"/>
      <c r="E6" s="117"/>
      <c r="F6" s="30" t="s">
        <v>47</v>
      </c>
      <c r="G6" s="30">
        <v>1.2250000000000001</v>
      </c>
      <c r="H6" s="30" t="s">
        <v>7</v>
      </c>
      <c r="I6" s="15"/>
      <c r="J6" s="30" t="s">
        <v>78</v>
      </c>
      <c r="K6" s="40">
        <f>(1/G16)+(D21/G14)+(D22/G13)+(D23/G12)+(1/G17)</f>
        <v>0.83371780966359399</v>
      </c>
      <c r="L6" s="30" t="s">
        <v>26</v>
      </c>
      <c r="M6" s="111"/>
      <c r="N6" s="112"/>
    </row>
    <row r="7" spans="1:14" ht="18">
      <c r="A7" s="30" t="s">
        <v>48</v>
      </c>
      <c r="B7" s="30">
        <v>3.5</v>
      </c>
      <c r="C7" s="30" t="s">
        <v>18</v>
      </c>
      <c r="D7" s="118"/>
      <c r="E7" s="117"/>
      <c r="F7" s="30" t="s">
        <v>49</v>
      </c>
      <c r="G7" s="30">
        <v>1</v>
      </c>
      <c r="H7" s="30" t="s">
        <v>23</v>
      </c>
      <c r="I7" s="15"/>
      <c r="J7" s="32"/>
      <c r="K7" s="40">
        <f>1/K6</f>
        <v>1.1994466094031278</v>
      </c>
      <c r="L7" s="30" t="str">
        <f>L5</f>
        <v>W/(m^2)*K</v>
      </c>
      <c r="M7" s="111"/>
      <c r="N7" s="112"/>
    </row>
    <row r="8" spans="1:14" ht="18">
      <c r="A8" s="30" t="s">
        <v>50</v>
      </c>
      <c r="B8" s="30">
        <v>1.5</v>
      </c>
      <c r="C8" s="30"/>
      <c r="D8" s="118"/>
      <c r="E8" s="117"/>
      <c r="F8" s="30" t="s">
        <v>51</v>
      </c>
      <c r="G8" s="30">
        <v>2.8</v>
      </c>
      <c r="H8" s="30" t="s">
        <v>24</v>
      </c>
      <c r="I8" s="15"/>
      <c r="J8" s="30" t="s">
        <v>79</v>
      </c>
      <c r="K8" s="40">
        <f>(1/G16)+(D25/G15)+(1/G17)</f>
        <v>1.0587590187590188</v>
      </c>
      <c r="L8" s="30" t="str">
        <f>L6</f>
        <v>(m^2)*K/W</v>
      </c>
      <c r="M8" s="111"/>
      <c r="N8" s="112"/>
    </row>
    <row r="9" spans="1:14" ht="18">
      <c r="A9" s="30" t="s">
        <v>17</v>
      </c>
      <c r="B9" s="30">
        <v>1</v>
      </c>
      <c r="C9" s="30" t="s">
        <v>19</v>
      </c>
      <c r="D9" s="118"/>
      <c r="E9" s="117"/>
      <c r="F9" s="30" t="s">
        <v>52</v>
      </c>
      <c r="G9" s="30">
        <v>7</v>
      </c>
      <c r="H9" s="30" t="s">
        <v>24</v>
      </c>
      <c r="I9" s="15"/>
      <c r="J9" s="32"/>
      <c r="K9" s="40">
        <f>1/K8</f>
        <v>0.94450198985989198</v>
      </c>
      <c r="L9" s="30" t="str">
        <f>L7</f>
        <v>W/(m^2)*K</v>
      </c>
      <c r="M9" s="111"/>
      <c r="N9" s="112"/>
    </row>
    <row r="10" spans="1:14" ht="18">
      <c r="A10" s="30" t="s">
        <v>53</v>
      </c>
      <c r="B10" s="30">
        <v>2.1</v>
      </c>
      <c r="C10" s="30" t="s">
        <v>18</v>
      </c>
      <c r="D10" s="118"/>
      <c r="E10" s="117"/>
      <c r="F10" s="30" t="s">
        <v>54</v>
      </c>
      <c r="G10" s="30">
        <v>0.02</v>
      </c>
      <c r="H10" s="30" t="s">
        <v>25</v>
      </c>
      <c r="I10" s="15"/>
      <c r="J10" s="32"/>
      <c r="K10" s="31">
        <f>(2*B5*B7+2*B6*B7)*2</f>
        <v>294</v>
      </c>
      <c r="L10" s="30" t="str">
        <f>C4</f>
        <v>m^2</v>
      </c>
      <c r="M10" s="111"/>
      <c r="N10" s="112"/>
    </row>
    <row r="11" spans="1:14" ht="18">
      <c r="A11" s="30" t="s">
        <v>55</v>
      </c>
      <c r="B11" s="30">
        <v>1.2</v>
      </c>
      <c r="C11" s="30" t="s">
        <v>18</v>
      </c>
      <c r="D11" s="118"/>
      <c r="E11" s="117"/>
      <c r="F11" s="30" t="s">
        <v>56</v>
      </c>
      <c r="G11" s="30">
        <v>0.72699999999999998</v>
      </c>
      <c r="H11" s="30" t="s">
        <v>25</v>
      </c>
      <c r="I11" s="15"/>
      <c r="J11" s="32"/>
      <c r="K11" s="31">
        <f>B10*B11+8*B12*B13+4*B14*B15+3*B16*B17</f>
        <v>46.59</v>
      </c>
      <c r="L11" s="30" t="str">
        <f>L10</f>
        <v>m^2</v>
      </c>
      <c r="M11" s="111"/>
      <c r="N11" s="112"/>
    </row>
    <row r="12" spans="1:14" ht="18">
      <c r="A12" s="30" t="s">
        <v>57</v>
      </c>
      <c r="B12" s="30">
        <v>1.5</v>
      </c>
      <c r="C12" s="30" t="s">
        <v>18</v>
      </c>
      <c r="D12" s="118"/>
      <c r="E12" s="117"/>
      <c r="F12" s="30" t="s">
        <v>58</v>
      </c>
      <c r="G12" s="30">
        <v>3.5000000000000003E-2</v>
      </c>
      <c r="H12" s="30" t="s">
        <v>25</v>
      </c>
      <c r="I12" s="15"/>
      <c r="J12" s="32"/>
      <c r="K12" s="31">
        <f>K10-K11</f>
        <v>247.41</v>
      </c>
      <c r="L12" s="30" t="str">
        <f>L11</f>
        <v>m^2</v>
      </c>
      <c r="M12" s="111"/>
      <c r="N12" s="112"/>
    </row>
    <row r="13" spans="1:14" ht="18">
      <c r="A13" s="30" t="s">
        <v>59</v>
      </c>
      <c r="B13" s="30">
        <v>2</v>
      </c>
      <c r="C13" s="30" t="s">
        <v>18</v>
      </c>
      <c r="D13" s="118"/>
      <c r="E13" s="117"/>
      <c r="F13" s="30" t="s">
        <v>60</v>
      </c>
      <c r="G13" s="30">
        <v>0.87</v>
      </c>
      <c r="H13" s="30" t="s">
        <v>25</v>
      </c>
      <c r="I13" s="15"/>
      <c r="J13" s="32"/>
      <c r="K13" s="31">
        <f>(H20*B12*B13+H22*B16*B17+H21*B14*B15)*0.8</f>
        <v>35.256</v>
      </c>
      <c r="L13" s="30" t="str">
        <f>L12</f>
        <v>m^2</v>
      </c>
      <c r="M13" s="111"/>
      <c r="N13" s="112"/>
    </row>
    <row r="14" spans="1:14" ht="18">
      <c r="A14" s="30" t="s">
        <v>61</v>
      </c>
      <c r="B14" s="30">
        <v>0.9</v>
      </c>
      <c r="C14" s="30" t="s">
        <v>18</v>
      </c>
      <c r="D14" s="118"/>
      <c r="E14" s="117"/>
      <c r="F14" s="30" t="s">
        <v>62</v>
      </c>
      <c r="G14" s="30">
        <v>1.73</v>
      </c>
      <c r="H14" s="30" t="s">
        <v>25</v>
      </c>
      <c r="I14" s="15"/>
      <c r="J14" s="32"/>
      <c r="K14" s="31">
        <f>B10*B11</f>
        <v>2.52</v>
      </c>
      <c r="L14" s="30" t="str">
        <f>L13</f>
        <v>m^2</v>
      </c>
      <c r="M14" s="111"/>
      <c r="N14" s="112"/>
    </row>
    <row r="15" spans="1:14" ht="18">
      <c r="A15" s="30" t="s">
        <v>63</v>
      </c>
      <c r="B15" s="30">
        <v>1.2</v>
      </c>
      <c r="C15" s="30" t="s">
        <v>18</v>
      </c>
      <c r="D15" s="118"/>
      <c r="E15" s="117"/>
      <c r="F15" s="30" t="s">
        <v>64</v>
      </c>
      <c r="G15" s="30">
        <v>0.18</v>
      </c>
      <c r="H15" s="30" t="s">
        <v>25</v>
      </c>
      <c r="I15" s="15"/>
      <c r="J15" s="32"/>
      <c r="K15" s="31">
        <f>(H20*B12*B13+H21*B14*B15+H22*B16*B17)*0.2</f>
        <v>8.8140000000000001</v>
      </c>
      <c r="L15" s="30" t="str">
        <f>L14</f>
        <v>m^2</v>
      </c>
      <c r="M15" s="111"/>
      <c r="N15" s="112"/>
    </row>
    <row r="16" spans="1:14" ht="18">
      <c r="A16" s="30" t="s">
        <v>65</v>
      </c>
      <c r="B16" s="30">
        <v>2.1</v>
      </c>
      <c r="C16" s="30" t="s">
        <v>18</v>
      </c>
      <c r="D16" s="119"/>
      <c r="E16" s="120"/>
      <c r="F16" s="30" t="s">
        <v>66</v>
      </c>
      <c r="G16" s="30">
        <v>25</v>
      </c>
      <c r="H16" s="30" t="s">
        <v>24</v>
      </c>
      <c r="I16" s="15"/>
      <c r="J16" s="32"/>
      <c r="K16" s="31">
        <f>8*(2*B12+2*B13)+4*(2*B14+2*B15)+3*(2*B16+2*B17)</f>
        <v>100.39999999999999</v>
      </c>
      <c r="L16" s="30" t="str">
        <f>C5</f>
        <v>m</v>
      </c>
      <c r="M16" s="111"/>
      <c r="N16" s="112"/>
    </row>
    <row r="17" spans="1:14" ht="18">
      <c r="A17" s="30" t="s">
        <v>67</v>
      </c>
      <c r="B17" s="30">
        <v>2.5</v>
      </c>
      <c r="C17" s="30" t="s">
        <v>18</v>
      </c>
      <c r="D17" s="128" t="s">
        <v>88</v>
      </c>
      <c r="E17" s="128"/>
      <c r="F17" s="30" t="s">
        <v>68</v>
      </c>
      <c r="G17" s="30">
        <v>7.7</v>
      </c>
      <c r="H17" s="30" t="s">
        <v>24</v>
      </c>
      <c r="I17" s="15"/>
      <c r="J17" s="32"/>
      <c r="K17" s="40">
        <f>(K13*G8+K15*G9+G10*K16)/(K13+K15)</f>
        <v>3.6855638756523712</v>
      </c>
      <c r="L17" s="30" t="str">
        <f>L5</f>
        <v>W/(m^2)*K</v>
      </c>
      <c r="M17" s="111"/>
      <c r="N17" s="112"/>
    </row>
    <row r="18" spans="1:14" ht="18">
      <c r="A18" s="30" t="s">
        <v>69</v>
      </c>
      <c r="B18" s="30">
        <v>12</v>
      </c>
      <c r="C18" s="30" t="s">
        <v>20</v>
      </c>
      <c r="D18" s="43">
        <f t="shared" ref="D18:D23" si="0">B18*0.01</f>
        <v>0.12</v>
      </c>
      <c r="E18" s="43" t="s">
        <v>18</v>
      </c>
      <c r="F18" s="121" t="s">
        <v>106</v>
      </c>
      <c r="G18" s="121"/>
      <c r="H18" s="121"/>
      <c r="I18" s="15"/>
      <c r="J18" s="30" t="s">
        <v>27</v>
      </c>
      <c r="K18" s="31">
        <f>2*B5+2*B6</f>
        <v>42</v>
      </c>
      <c r="L18" s="30" t="str">
        <f>C5</f>
        <v>m</v>
      </c>
      <c r="M18" s="111"/>
      <c r="N18" s="112"/>
    </row>
    <row r="19" spans="1:14" ht="18">
      <c r="A19" s="30" t="s">
        <v>70</v>
      </c>
      <c r="B19" s="30">
        <v>2</v>
      </c>
      <c r="C19" s="30" t="s">
        <v>20</v>
      </c>
      <c r="D19" s="43">
        <f t="shared" si="0"/>
        <v>0.02</v>
      </c>
      <c r="E19" s="43" t="s">
        <v>18</v>
      </c>
      <c r="F19" s="121" t="s">
        <v>107</v>
      </c>
      <c r="G19" s="121"/>
      <c r="H19" s="30">
        <v>1</v>
      </c>
      <c r="I19" s="15"/>
      <c r="J19" s="32"/>
      <c r="K19" s="31">
        <f>B5*B6</f>
        <v>104</v>
      </c>
      <c r="L19" s="30" t="str">
        <f>C4</f>
        <v>m^2</v>
      </c>
      <c r="M19" s="111"/>
      <c r="N19" s="112"/>
    </row>
    <row r="20" spans="1:14" ht="18">
      <c r="A20" s="30" t="s">
        <v>71</v>
      </c>
      <c r="B20" s="30">
        <v>3</v>
      </c>
      <c r="C20" s="30" t="s">
        <v>20</v>
      </c>
      <c r="D20" s="43">
        <f t="shared" si="0"/>
        <v>0.03</v>
      </c>
      <c r="E20" s="43" t="s">
        <v>18</v>
      </c>
      <c r="F20" s="121" t="s">
        <v>104</v>
      </c>
      <c r="G20" s="121"/>
      <c r="H20" s="30">
        <v>8</v>
      </c>
      <c r="I20" s="15"/>
      <c r="J20" s="32"/>
      <c r="K20" s="31">
        <f>K19*2*B7</f>
        <v>728</v>
      </c>
      <c r="L20" s="30" t="s">
        <v>28</v>
      </c>
      <c r="M20" s="111"/>
      <c r="N20" s="112"/>
    </row>
    <row r="21" spans="1:14" ht="18">
      <c r="A21" s="30" t="s">
        <v>72</v>
      </c>
      <c r="B21" s="30">
        <v>14</v>
      </c>
      <c r="C21" s="30" t="s">
        <v>20</v>
      </c>
      <c r="D21" s="43">
        <f t="shared" si="0"/>
        <v>0.14000000000000001</v>
      </c>
      <c r="E21" s="43" t="s">
        <v>18</v>
      </c>
      <c r="F21" s="121" t="s">
        <v>105</v>
      </c>
      <c r="G21" s="121"/>
      <c r="H21" s="30">
        <v>4</v>
      </c>
      <c r="I21" s="15"/>
      <c r="J21" s="79" t="s">
        <v>76</v>
      </c>
      <c r="K21" s="31">
        <f>K5*K12+K9*K14+K7*K19+K17*K11</f>
        <v>498.67116283857769</v>
      </c>
      <c r="L21" s="30" t="s">
        <v>33</v>
      </c>
      <c r="M21" s="111"/>
      <c r="N21" s="112"/>
    </row>
    <row r="22" spans="1:14" ht="18">
      <c r="A22" s="30" t="s">
        <v>73</v>
      </c>
      <c r="B22" s="30">
        <v>1</v>
      </c>
      <c r="C22" s="30" t="s">
        <v>20</v>
      </c>
      <c r="D22" s="43">
        <f t="shared" si="0"/>
        <v>0.01</v>
      </c>
      <c r="E22" s="43" t="s">
        <v>18</v>
      </c>
      <c r="F22" s="121" t="s">
        <v>103</v>
      </c>
      <c r="G22" s="121"/>
      <c r="H22" s="30">
        <v>3</v>
      </c>
      <c r="I22" s="15"/>
      <c r="J22" s="32"/>
      <c r="K22" s="31">
        <f>K18*G4</f>
        <v>39.270000000000003</v>
      </c>
      <c r="L22" s="30" t="s">
        <v>33</v>
      </c>
      <c r="M22" s="113"/>
      <c r="N22" s="114"/>
    </row>
    <row r="23" spans="1:14" ht="18">
      <c r="A23" s="30" t="s">
        <v>74</v>
      </c>
      <c r="B23" s="30">
        <v>2</v>
      </c>
      <c r="C23" s="30" t="s">
        <v>20</v>
      </c>
      <c r="D23" s="43">
        <f t="shared" si="0"/>
        <v>0.02</v>
      </c>
      <c r="E23" s="43" t="s">
        <v>18</v>
      </c>
      <c r="F23" s="44"/>
      <c r="G23" s="45"/>
      <c r="H23" s="46"/>
      <c r="I23" s="15"/>
      <c r="J23" s="32"/>
      <c r="K23" s="31">
        <f>G6*G7*K20*(B8/B9)</f>
        <v>1337.7</v>
      </c>
      <c r="L23" s="30" t="s">
        <v>31</v>
      </c>
      <c r="M23" s="43">
        <f>K23*0.277777778</f>
        <v>371.58333363059995</v>
      </c>
      <c r="N23" s="43" t="s">
        <v>30</v>
      </c>
    </row>
    <row r="24" spans="1:14" ht="15.6">
      <c r="A24" s="32"/>
      <c r="B24" s="30">
        <v>12</v>
      </c>
      <c r="C24" s="30" t="s">
        <v>21</v>
      </c>
      <c r="D24" s="43">
        <f>B24*0.001</f>
        <v>1.2E-2</v>
      </c>
      <c r="E24" s="43" t="s">
        <v>18</v>
      </c>
      <c r="F24" s="44"/>
      <c r="G24" s="45"/>
      <c r="H24" s="46"/>
      <c r="I24" s="15"/>
      <c r="J24" s="41" t="s">
        <v>29</v>
      </c>
      <c r="K24" s="42">
        <f>K21+K22+M23</f>
        <v>909.52449646917762</v>
      </c>
      <c r="L24" s="41" t="s">
        <v>33</v>
      </c>
      <c r="M24" s="105"/>
      <c r="N24" s="107"/>
    </row>
    <row r="25" spans="1:14" ht="18">
      <c r="A25" s="30" t="s">
        <v>75</v>
      </c>
      <c r="B25" s="30">
        <v>16</v>
      </c>
      <c r="C25" s="30" t="s">
        <v>20</v>
      </c>
      <c r="D25" s="43">
        <f>B25*0.01</f>
        <v>0.16</v>
      </c>
      <c r="E25" s="43" t="s">
        <v>18</v>
      </c>
      <c r="F25" s="47"/>
      <c r="G25" s="48"/>
      <c r="H25" s="49"/>
      <c r="I25" s="18"/>
      <c r="J25" s="18"/>
      <c r="K25" s="18"/>
      <c r="L25" s="18"/>
      <c r="M25" s="18"/>
      <c r="N25" s="19"/>
    </row>
    <row r="26" spans="1:14">
      <c r="B26" s="11"/>
    </row>
  </sheetData>
  <mergeCells count="12">
    <mergeCell ref="A3:H3"/>
    <mergeCell ref="J3:N3"/>
    <mergeCell ref="A1:N1"/>
    <mergeCell ref="D17:E17"/>
    <mergeCell ref="M4:N22"/>
    <mergeCell ref="M24:N24"/>
    <mergeCell ref="D4:E16"/>
    <mergeCell ref="F21:G21"/>
    <mergeCell ref="F20:G20"/>
    <mergeCell ref="F19:G19"/>
    <mergeCell ref="F22:G22"/>
    <mergeCell ref="F18:H1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J23" sqref="J23"/>
    </sheetView>
  </sheetViews>
  <sheetFormatPr defaultRowHeight="14.4"/>
  <cols>
    <col min="3" max="3" width="11" style="20" customWidth="1"/>
    <col min="4" max="4" width="8" customWidth="1"/>
    <col min="5" max="5" width="7.21875" customWidth="1"/>
    <col min="8" max="8" width="11.33203125" customWidth="1"/>
  </cols>
  <sheetData>
    <row r="1" spans="1:11" ht="18">
      <c r="A1" s="125" t="s">
        <v>80</v>
      </c>
      <c r="B1" s="126"/>
      <c r="C1" s="126"/>
      <c r="D1" s="126"/>
      <c r="E1" s="126"/>
      <c r="F1" s="126"/>
      <c r="G1" s="126"/>
      <c r="H1" s="126"/>
      <c r="I1" s="126"/>
      <c r="J1" s="126"/>
      <c r="K1" s="127"/>
    </row>
    <row r="2" spans="1:11">
      <c r="A2" s="16"/>
      <c r="B2" s="14"/>
      <c r="C2" s="21"/>
      <c r="D2" s="14"/>
      <c r="E2" s="14"/>
      <c r="F2" s="14"/>
      <c r="G2" s="14"/>
      <c r="H2" s="14"/>
      <c r="I2" s="14"/>
      <c r="J2" s="14"/>
      <c r="K2" s="17"/>
    </row>
    <row r="3" spans="1:11" ht="15.6">
      <c r="A3" s="130" t="s">
        <v>1</v>
      </c>
      <c r="B3" s="131"/>
      <c r="C3" s="131"/>
      <c r="D3" s="131"/>
      <c r="E3" s="132"/>
      <c r="F3" s="130" t="s">
        <v>32</v>
      </c>
      <c r="G3" s="131"/>
      <c r="H3" s="131"/>
      <c r="I3" s="131"/>
      <c r="J3" s="131"/>
      <c r="K3" s="132"/>
    </row>
    <row r="4" spans="1:11" ht="15.6">
      <c r="A4" s="50"/>
      <c r="B4" s="50"/>
      <c r="C4" s="50"/>
      <c r="D4" s="133" t="s">
        <v>88</v>
      </c>
      <c r="E4" s="133"/>
      <c r="F4" s="2"/>
      <c r="G4" s="3"/>
      <c r="H4" s="3"/>
      <c r="I4" s="30"/>
      <c r="J4" s="40">
        <f>B5*3.14159*(D6^2)/4</f>
        <v>2.2619447999999998</v>
      </c>
      <c r="K4" s="30" t="s">
        <v>28</v>
      </c>
    </row>
    <row r="5" spans="1:11" ht="15.6">
      <c r="A5" s="30"/>
      <c r="B5" s="30">
        <v>2</v>
      </c>
      <c r="C5" s="30" t="s">
        <v>18</v>
      </c>
      <c r="D5" s="51"/>
      <c r="E5" s="51"/>
      <c r="F5" s="2"/>
      <c r="G5" s="3"/>
      <c r="H5" s="3"/>
      <c r="I5" s="30"/>
      <c r="J5" s="40">
        <f>J4/B5</f>
        <v>1.1309723999999999</v>
      </c>
      <c r="K5" s="30" t="s">
        <v>14</v>
      </c>
    </row>
    <row r="6" spans="1:11" ht="15.6">
      <c r="A6" s="52"/>
      <c r="B6" s="30">
        <v>120</v>
      </c>
      <c r="C6" s="30" t="s">
        <v>20</v>
      </c>
      <c r="D6" s="53">
        <f>0.01*B6</f>
        <v>1.2</v>
      </c>
      <c r="E6" s="43" t="s">
        <v>18</v>
      </c>
      <c r="F6" s="2"/>
      <c r="G6" s="3"/>
      <c r="H6" s="3"/>
      <c r="I6" s="30"/>
      <c r="J6" s="40">
        <f>J5</f>
        <v>1.1309723999999999</v>
      </c>
      <c r="K6" s="30" t="str">
        <f>K5</f>
        <v>m^2</v>
      </c>
    </row>
    <row r="7" spans="1:11" ht="15.6">
      <c r="A7" s="51"/>
      <c r="B7" s="30">
        <v>60</v>
      </c>
      <c r="C7" s="30" t="s">
        <v>4</v>
      </c>
      <c r="D7" s="53">
        <f>273.15+B7</f>
        <v>333.15</v>
      </c>
      <c r="E7" s="43" t="s">
        <v>8</v>
      </c>
      <c r="F7" s="2"/>
      <c r="G7" s="3"/>
      <c r="H7" s="3"/>
      <c r="I7" s="30"/>
      <c r="J7" s="55">
        <f>(D10/(B12*J5))+(D11/(B13*J5))+(1/(B16*J5))</f>
        <v>0.88270130271155245</v>
      </c>
      <c r="K7" s="30" t="s">
        <v>85</v>
      </c>
    </row>
    <row r="8" spans="1:11" ht="15.6">
      <c r="A8" s="54" t="s">
        <v>81</v>
      </c>
      <c r="B8" s="30">
        <v>55</v>
      </c>
      <c r="C8" s="30" t="s">
        <v>4</v>
      </c>
      <c r="D8" s="53">
        <f>273.15+B8</f>
        <v>328.15</v>
      </c>
      <c r="E8" s="43" t="s">
        <v>8</v>
      </c>
      <c r="F8" s="2"/>
      <c r="G8" s="3"/>
      <c r="H8" s="3"/>
      <c r="I8" s="30"/>
      <c r="J8" s="56">
        <f>J7</f>
        <v>0.88270130271155245</v>
      </c>
      <c r="K8" s="30" t="str">
        <f>K7</f>
        <v>K/W</v>
      </c>
    </row>
    <row r="9" spans="1:11" ht="15.6">
      <c r="A9" s="51"/>
      <c r="B9" s="30">
        <v>20</v>
      </c>
      <c r="C9" s="30" t="s">
        <v>4</v>
      </c>
      <c r="D9" s="53">
        <f>273.15+B9</f>
        <v>293.14999999999998</v>
      </c>
      <c r="E9" s="43" t="s">
        <v>8</v>
      </c>
      <c r="F9" s="2"/>
      <c r="G9" s="3"/>
      <c r="H9" s="12"/>
      <c r="I9" s="30"/>
      <c r="J9" s="31">
        <f>(D6+2*D10)/D6</f>
        <v>1.0333333333333334</v>
      </c>
      <c r="K9" s="134" t="s">
        <v>85</v>
      </c>
    </row>
    <row r="10" spans="1:11" ht="15.6">
      <c r="A10" s="54" t="s">
        <v>81</v>
      </c>
      <c r="B10" s="30">
        <v>2</v>
      </c>
      <c r="C10" s="30" t="s">
        <v>20</v>
      </c>
      <c r="D10" s="53">
        <f>0.01*B10</f>
        <v>0.02</v>
      </c>
      <c r="E10" s="43" t="s">
        <v>18</v>
      </c>
      <c r="F10" s="2"/>
      <c r="G10" s="3"/>
      <c r="H10" s="2"/>
      <c r="I10" s="30"/>
      <c r="J10" s="33">
        <f>LN(J9)</f>
        <v>3.278982282299097E-2</v>
      </c>
      <c r="K10" s="134"/>
    </row>
    <row r="11" spans="1:11" ht="15.6">
      <c r="A11" s="51"/>
      <c r="B11" s="30">
        <v>3</v>
      </c>
      <c r="C11" s="30" t="s">
        <v>20</v>
      </c>
      <c r="D11" s="53">
        <f>0.01*B11</f>
        <v>0.03</v>
      </c>
      <c r="E11" s="43" t="s">
        <v>18</v>
      </c>
      <c r="F11" s="2"/>
      <c r="G11" s="3"/>
      <c r="H11" s="5"/>
      <c r="I11" s="30"/>
      <c r="J11" s="77">
        <f>J10/(B12*2*3.1415*B5)</f>
        <v>1.6308800942518981E-2</v>
      </c>
      <c r="K11" s="134"/>
    </row>
    <row r="12" spans="1:11" ht="15.6">
      <c r="A12" s="30" t="s">
        <v>82</v>
      </c>
      <c r="B12" s="30">
        <v>0.16</v>
      </c>
      <c r="C12" s="30" t="s">
        <v>25</v>
      </c>
      <c r="D12" s="51"/>
      <c r="E12" s="30"/>
      <c r="F12" s="2"/>
      <c r="G12" s="3"/>
      <c r="H12" s="12"/>
      <c r="I12" s="30"/>
      <c r="J12" s="31">
        <f>(D6+2*(D10+D11))/(D6+2*D10)</f>
        <v>1.0483870967741935</v>
      </c>
      <c r="K12" s="134" t="s">
        <v>85</v>
      </c>
    </row>
    <row r="13" spans="1:11" ht="15.6">
      <c r="A13" s="51"/>
      <c r="B13" s="30">
        <v>3.6999999999999998E-2</v>
      </c>
      <c r="C13" s="30" t="s">
        <v>25</v>
      </c>
      <c r="D13" s="51"/>
      <c r="E13" s="30"/>
      <c r="F13" s="2"/>
      <c r="G13" s="3"/>
      <c r="H13" s="2"/>
      <c r="I13" s="30"/>
      <c r="J13" s="31">
        <f>LN(J12)</f>
        <v>4.7252884850545511E-2</v>
      </c>
      <c r="K13" s="134"/>
    </row>
    <row r="14" spans="1:11" ht="15.6">
      <c r="A14" s="51"/>
      <c r="B14" s="30">
        <v>4.18</v>
      </c>
      <c r="C14" s="30" t="s">
        <v>23</v>
      </c>
      <c r="D14" s="51"/>
      <c r="E14" s="30"/>
      <c r="F14" s="2"/>
      <c r="G14" s="3"/>
      <c r="H14" s="2"/>
      <c r="I14" s="30"/>
      <c r="J14" s="77">
        <f>J13/(B13*2*3.1415*B5)</f>
        <v>0.10163178385808447</v>
      </c>
      <c r="K14" s="134"/>
    </row>
    <row r="15" spans="1:11" ht="15.6">
      <c r="A15" s="30" t="s">
        <v>3</v>
      </c>
      <c r="B15" s="30">
        <v>1</v>
      </c>
      <c r="C15" s="30" t="s">
        <v>83</v>
      </c>
      <c r="D15" s="53">
        <f>B15/0.001</f>
        <v>1000</v>
      </c>
      <c r="E15" s="43" t="s">
        <v>7</v>
      </c>
      <c r="F15" s="12"/>
      <c r="G15" s="13"/>
      <c r="H15" s="13"/>
      <c r="I15" s="30"/>
      <c r="J15" s="31">
        <v>1</v>
      </c>
      <c r="K15" s="134" t="s">
        <v>85</v>
      </c>
    </row>
    <row r="16" spans="1:11" ht="15.6">
      <c r="A16" s="51"/>
      <c r="B16" s="30">
        <v>16</v>
      </c>
      <c r="C16" s="30" t="s">
        <v>84</v>
      </c>
      <c r="D16" s="51"/>
      <c r="E16" s="30"/>
      <c r="F16" s="2"/>
      <c r="G16" s="3"/>
      <c r="H16" s="3"/>
      <c r="I16" s="30"/>
      <c r="J16" s="31">
        <f>B16*3.1415*(D6+2*(D10+D11))*B5</f>
        <v>130.68640000000002</v>
      </c>
      <c r="K16" s="134"/>
    </row>
    <row r="17" spans="1:11" ht="15.6">
      <c r="A17" s="23"/>
      <c r="B17" s="22"/>
      <c r="C17" s="22"/>
      <c r="D17" s="22"/>
      <c r="E17" s="22"/>
      <c r="F17" s="5"/>
      <c r="G17" s="6"/>
      <c r="H17" s="6"/>
      <c r="I17" s="30"/>
      <c r="J17" s="77">
        <f>J15/J16</f>
        <v>7.6519056305782377E-3</v>
      </c>
      <c r="K17" s="134"/>
    </row>
    <row r="18" spans="1:11" ht="15.6">
      <c r="A18" s="23"/>
      <c r="B18" s="22"/>
      <c r="C18" s="22"/>
      <c r="D18" s="22"/>
      <c r="E18" s="22"/>
      <c r="F18" s="2"/>
      <c r="G18" s="3"/>
      <c r="H18" s="3"/>
      <c r="I18" s="30"/>
      <c r="J18" s="40">
        <f>SUM(J11,J14,J17)</f>
        <v>0.12559249043118167</v>
      </c>
      <c r="K18" s="30" t="s">
        <v>85</v>
      </c>
    </row>
    <row r="19" spans="1:11" ht="15.6">
      <c r="A19" s="23"/>
      <c r="B19" s="22"/>
      <c r="C19" s="22"/>
      <c r="D19" s="22"/>
      <c r="E19" s="22"/>
      <c r="F19" s="2"/>
      <c r="G19" s="3"/>
      <c r="H19" s="12"/>
      <c r="I19" s="30"/>
      <c r="J19" s="31">
        <f>(1/J7)+(1/J8)+(1/J18)</f>
        <v>10.228031617254242</v>
      </c>
      <c r="K19" s="30" t="s">
        <v>33</v>
      </c>
    </row>
    <row r="20" spans="1:11" ht="15.6">
      <c r="A20" s="23"/>
      <c r="B20" s="22"/>
      <c r="C20" s="22"/>
      <c r="D20" s="22"/>
      <c r="E20" s="22"/>
      <c r="F20" s="2"/>
      <c r="G20" s="3"/>
      <c r="H20" s="2"/>
      <c r="I20" s="30"/>
      <c r="J20" s="40">
        <f>1/J19</f>
        <v>9.7770522953120692E-2</v>
      </c>
      <c r="K20" s="30" t="s">
        <v>85</v>
      </c>
    </row>
    <row r="21" spans="1:11" ht="15.6">
      <c r="A21" s="23"/>
      <c r="B21" s="22"/>
      <c r="C21" s="22"/>
      <c r="D21" s="22"/>
      <c r="E21" s="22"/>
      <c r="F21" s="2"/>
      <c r="G21" s="3"/>
      <c r="H21" s="5"/>
      <c r="I21" s="30"/>
      <c r="J21" s="78">
        <f>J20</f>
        <v>9.7770522953120692E-2</v>
      </c>
      <c r="K21" s="30" t="str">
        <f>K20</f>
        <v>K/W</v>
      </c>
    </row>
    <row r="22" spans="1:11" ht="15.6">
      <c r="A22" s="23"/>
      <c r="B22" s="22"/>
      <c r="C22" s="22"/>
      <c r="D22" s="22"/>
      <c r="E22" s="22"/>
      <c r="F22" s="2"/>
      <c r="G22" s="3"/>
      <c r="H22" s="3"/>
      <c r="I22" s="30" t="s">
        <v>18</v>
      </c>
      <c r="J22" s="31">
        <f>D15*J4</f>
        <v>2261.9447999999998</v>
      </c>
      <c r="K22" s="30" t="s">
        <v>86</v>
      </c>
    </row>
    <row r="23" spans="1:11" ht="15.6">
      <c r="A23" s="23"/>
      <c r="B23" s="22"/>
      <c r="C23" s="22"/>
      <c r="D23" s="22"/>
      <c r="E23" s="22"/>
      <c r="F23" s="2"/>
      <c r="G23" s="3"/>
      <c r="H23" s="3"/>
      <c r="I23" s="129"/>
      <c r="J23" s="31">
        <f>-J21*B14*J22*LN((B9-B8)/(B9-B7))</f>
        <v>123.43820580867582</v>
      </c>
      <c r="K23" s="38" t="s">
        <v>87</v>
      </c>
    </row>
    <row r="24" spans="1:11" ht="15.6">
      <c r="A24" s="24"/>
      <c r="B24" s="25"/>
      <c r="C24" s="25"/>
      <c r="D24" s="25"/>
      <c r="E24" s="25"/>
      <c r="F24" s="5"/>
      <c r="G24" s="6"/>
      <c r="H24" s="6"/>
      <c r="I24" s="129"/>
      <c r="J24" s="57">
        <f>J23*0.277777778</f>
        <v>34.288390529840662</v>
      </c>
      <c r="K24" s="58" t="s">
        <v>19</v>
      </c>
    </row>
    <row r="25" spans="1:11" ht="15.6">
      <c r="A25" s="22"/>
      <c r="B25" s="22"/>
      <c r="C25" s="22"/>
      <c r="D25" s="22"/>
      <c r="E25" s="22"/>
    </row>
  </sheetData>
  <mergeCells count="8">
    <mergeCell ref="I23:I24"/>
    <mergeCell ref="F3:K3"/>
    <mergeCell ref="D4:E4"/>
    <mergeCell ref="A1:K1"/>
    <mergeCell ref="A3:E3"/>
    <mergeCell ref="K9:K11"/>
    <mergeCell ref="K12:K14"/>
    <mergeCell ref="K15:K1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H11" sqref="H11"/>
    </sheetView>
  </sheetViews>
  <sheetFormatPr defaultRowHeight="14.4"/>
  <cols>
    <col min="2" max="2" width="9.6640625" bestFit="1" customWidth="1"/>
    <col min="8" max="8" width="11.44140625" bestFit="1" customWidth="1"/>
  </cols>
  <sheetData>
    <row r="1" spans="1:9" ht="18">
      <c r="A1" s="136" t="s">
        <v>89</v>
      </c>
      <c r="B1" s="136"/>
      <c r="C1" s="136"/>
      <c r="D1" s="136"/>
      <c r="E1" s="136"/>
      <c r="F1" s="136"/>
      <c r="G1" s="136"/>
      <c r="H1" s="136"/>
      <c r="I1" s="136"/>
    </row>
    <row r="2" spans="1:9" ht="15.6">
      <c r="A2" s="135" t="s">
        <v>1</v>
      </c>
      <c r="B2" s="135"/>
      <c r="C2" s="135"/>
      <c r="D2" s="135"/>
      <c r="E2" s="135"/>
      <c r="F2" s="65"/>
      <c r="G2" s="138" t="s">
        <v>32</v>
      </c>
      <c r="H2" s="139"/>
      <c r="I2" s="140"/>
    </row>
    <row r="3" spans="1:9" ht="18.600000000000001">
      <c r="A3" s="121"/>
      <c r="B3" s="121"/>
      <c r="C3" s="121"/>
      <c r="D3" s="128" t="s">
        <v>88</v>
      </c>
      <c r="E3" s="128"/>
      <c r="F3" s="141"/>
      <c r="G3" s="64" t="s">
        <v>119</v>
      </c>
      <c r="H3" s="66">
        <f>SQRT(2*B12*B10)*B8</f>
        <v>108.64</v>
      </c>
      <c r="I3" s="60" t="s">
        <v>96</v>
      </c>
    </row>
    <row r="4" spans="1:9" ht="18.600000000000001">
      <c r="A4" s="60" t="s">
        <v>90</v>
      </c>
      <c r="B4" s="60">
        <v>165</v>
      </c>
      <c r="C4" s="60" t="s">
        <v>93</v>
      </c>
      <c r="D4" s="43">
        <f>B4*0.017</f>
        <v>2.8050000000000002</v>
      </c>
      <c r="E4" s="43" t="s">
        <v>95</v>
      </c>
      <c r="F4" s="142"/>
      <c r="G4" s="64" t="s">
        <v>120</v>
      </c>
      <c r="H4" s="66">
        <f>(B5*H3*COS(D4))/(B5*COS(D4)-1)</f>
        <v>48.361556386299917</v>
      </c>
      <c r="I4" s="60" t="s">
        <v>96</v>
      </c>
    </row>
    <row r="5" spans="1:9" ht="18.600000000000001">
      <c r="A5" s="60" t="s">
        <v>82</v>
      </c>
      <c r="B5" s="36">
        <v>0.85</v>
      </c>
      <c r="C5" s="60"/>
      <c r="D5" s="115"/>
      <c r="E5" s="116"/>
      <c r="F5" s="142"/>
      <c r="G5" s="64" t="s">
        <v>121</v>
      </c>
      <c r="H5" s="56">
        <f>H3-H4</f>
        <v>60.278443613700084</v>
      </c>
      <c r="I5" s="60" t="str">
        <f>I3</f>
        <v>m/s</v>
      </c>
    </row>
    <row r="6" spans="1:9" ht="18.600000000000001">
      <c r="A6" s="60" t="s">
        <v>91</v>
      </c>
      <c r="B6" s="60">
        <v>1.2</v>
      </c>
      <c r="C6" s="60" t="s">
        <v>18</v>
      </c>
      <c r="D6" s="113"/>
      <c r="E6" s="114"/>
      <c r="F6" s="142"/>
      <c r="G6" s="64" t="s">
        <v>122</v>
      </c>
      <c r="H6" s="56">
        <f>B5*H5</f>
        <v>51.236677071645069</v>
      </c>
      <c r="I6" s="60" t="str">
        <f>I3</f>
        <v>m/s</v>
      </c>
    </row>
    <row r="7" spans="1:9" ht="15.6">
      <c r="A7" s="60" t="s">
        <v>92</v>
      </c>
      <c r="B7" s="60">
        <v>100</v>
      </c>
      <c r="C7" s="60" t="s">
        <v>21</v>
      </c>
      <c r="D7" s="62">
        <f>B7*0.001</f>
        <v>0.1</v>
      </c>
      <c r="E7" s="62" t="s">
        <v>18</v>
      </c>
      <c r="F7" s="142"/>
      <c r="G7" s="65" t="s">
        <v>97</v>
      </c>
      <c r="H7" s="56">
        <f>H4/H3</f>
        <v>0.44515423772367374</v>
      </c>
      <c r="I7" s="60"/>
    </row>
    <row r="8" spans="1:9" ht="18.600000000000001">
      <c r="A8" s="64" t="s">
        <v>118</v>
      </c>
      <c r="B8" s="60">
        <v>0.97</v>
      </c>
      <c r="C8" s="60"/>
      <c r="D8" s="111"/>
      <c r="E8" s="144"/>
      <c r="F8" s="142"/>
      <c r="G8" s="65" t="s">
        <v>98</v>
      </c>
      <c r="H8" s="56">
        <f>(60*H4)/(B13*B6)</f>
        <v>769.69807544965443</v>
      </c>
      <c r="I8" s="60" t="s">
        <v>99</v>
      </c>
    </row>
    <row r="9" spans="1:9" ht="18.600000000000001">
      <c r="A9" s="60" t="s">
        <v>3</v>
      </c>
      <c r="B9" s="60">
        <v>1000</v>
      </c>
      <c r="C9" s="60" t="s">
        <v>7</v>
      </c>
      <c r="D9" s="111"/>
      <c r="E9" s="144"/>
      <c r="F9" s="142"/>
      <c r="G9" s="64" t="s">
        <v>123</v>
      </c>
      <c r="H9" s="67">
        <f>(2*(H3-H4)*(1-(B5*COS(D4)))*H4)/(H3^2)</f>
        <v>0.89030847544734748</v>
      </c>
      <c r="I9" s="146"/>
    </row>
    <row r="10" spans="1:9" ht="18.600000000000001">
      <c r="A10" s="64" t="s">
        <v>116</v>
      </c>
      <c r="B10" s="60">
        <v>640</v>
      </c>
      <c r="C10" s="60" t="s">
        <v>18</v>
      </c>
      <c r="D10" s="111"/>
      <c r="E10" s="144"/>
      <c r="F10" s="142"/>
      <c r="G10" s="65" t="s">
        <v>100</v>
      </c>
      <c r="H10" s="40">
        <f>(B13*(D7^2)*H3)/4</f>
        <v>0.85325656471504419</v>
      </c>
      <c r="I10" s="148"/>
    </row>
    <row r="11" spans="1:9" ht="18.600000000000001">
      <c r="A11" s="64" t="s">
        <v>117</v>
      </c>
      <c r="B11" s="60">
        <v>0</v>
      </c>
      <c r="C11" s="146"/>
      <c r="D11" s="111"/>
      <c r="E11" s="144"/>
      <c r="F11" s="142"/>
      <c r="G11" s="137" t="s">
        <v>124</v>
      </c>
      <c r="H11" s="31">
        <f>B9*H10*(H3-H4)*(1-(B5*COS(D4)))*H4</f>
        <v>4483009.5522748213</v>
      </c>
      <c r="I11" s="60" t="s">
        <v>101</v>
      </c>
    </row>
    <row r="12" spans="1:9" ht="15.6">
      <c r="A12" s="60" t="s">
        <v>94</v>
      </c>
      <c r="B12" s="60">
        <v>9.8000000000000007</v>
      </c>
      <c r="C12" s="147"/>
      <c r="D12" s="111"/>
      <c r="E12" s="144"/>
      <c r="F12" s="142"/>
      <c r="G12" s="137"/>
      <c r="H12" s="68">
        <f>H11/1000000</f>
        <v>4.4830095522748215</v>
      </c>
      <c r="I12" s="58" t="s">
        <v>102</v>
      </c>
    </row>
    <row r="13" spans="1:9" ht="15.6">
      <c r="A13" s="60" t="s">
        <v>115</v>
      </c>
      <c r="B13" s="60">
        <v>3.1415926535900001</v>
      </c>
      <c r="C13" s="148"/>
      <c r="D13" s="113"/>
      <c r="E13" s="145"/>
      <c r="F13" s="143"/>
      <c r="G13" s="63"/>
      <c r="H13" s="63"/>
      <c r="I13" s="59"/>
    </row>
  </sheetData>
  <mergeCells count="11">
    <mergeCell ref="D3:E3"/>
    <mergeCell ref="A2:E2"/>
    <mergeCell ref="A3:C3"/>
    <mergeCell ref="A1:I1"/>
    <mergeCell ref="G11:G12"/>
    <mergeCell ref="G2:I2"/>
    <mergeCell ref="F3:F13"/>
    <mergeCell ref="D8:E13"/>
    <mergeCell ref="D5:E6"/>
    <mergeCell ref="C11:C13"/>
    <mergeCell ref="I9:I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4"/>
  <sheetViews>
    <sheetView workbookViewId="0">
      <selection activeCell="N1" sqref="N1:R1"/>
    </sheetView>
  </sheetViews>
  <sheetFormatPr defaultRowHeight="14.4"/>
  <cols>
    <col min="7" max="7" width="16.33203125" customWidth="1"/>
    <col min="10" max="10" width="16.21875" customWidth="1"/>
  </cols>
  <sheetData>
    <row r="1" spans="1:24" ht="18">
      <c r="A1" s="149" t="s">
        <v>108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N1" s="150" t="s">
        <v>143</v>
      </c>
      <c r="O1" s="150"/>
      <c r="P1" s="150"/>
      <c r="Q1" s="150"/>
      <c r="R1" s="150"/>
      <c r="S1" s="147"/>
      <c r="T1" s="150" t="s">
        <v>144</v>
      </c>
      <c r="U1" s="150"/>
      <c r="V1" s="150"/>
      <c r="W1" s="150"/>
      <c r="X1" s="150"/>
    </row>
    <row r="2" spans="1:24" ht="15.6">
      <c r="A2" s="151" t="s">
        <v>1</v>
      </c>
      <c r="B2" s="151"/>
      <c r="C2" s="151"/>
      <c r="D2" s="151"/>
      <c r="E2" s="151"/>
      <c r="F2" s="152"/>
      <c r="G2" s="151" t="s">
        <v>114</v>
      </c>
      <c r="H2" s="151"/>
      <c r="I2" s="151"/>
      <c r="J2" s="151"/>
      <c r="K2" s="151"/>
      <c r="L2" s="151"/>
      <c r="N2" s="93" t="s">
        <v>142</v>
      </c>
      <c r="O2" s="93" t="s">
        <v>100</v>
      </c>
      <c r="P2" s="93" t="s">
        <v>141</v>
      </c>
      <c r="Q2" s="93" t="s">
        <v>109</v>
      </c>
      <c r="R2" s="93" t="s">
        <v>82</v>
      </c>
      <c r="S2" s="147"/>
      <c r="T2" s="93" t="s">
        <v>142</v>
      </c>
      <c r="U2" s="93" t="s">
        <v>100</v>
      </c>
      <c r="V2" s="93" t="s">
        <v>141</v>
      </c>
      <c r="W2" s="93" t="s">
        <v>109</v>
      </c>
      <c r="X2" s="93" t="s">
        <v>82</v>
      </c>
    </row>
    <row r="3" spans="1:24" ht="18.600000000000001">
      <c r="A3" s="105"/>
      <c r="B3" s="106"/>
      <c r="C3" s="107"/>
      <c r="D3" s="128" t="s">
        <v>88</v>
      </c>
      <c r="E3" s="128"/>
      <c r="F3" s="153"/>
      <c r="G3" s="61" t="s">
        <v>131</v>
      </c>
      <c r="H3" s="69">
        <f>(4*B4)/(B13*D9*B12)</f>
        <v>930730.66135605203</v>
      </c>
      <c r="I3" s="146"/>
      <c r="J3" s="61" t="s">
        <v>134</v>
      </c>
      <c r="K3" s="69">
        <f>(4*B4)/(B13*D10*B12)</f>
        <v>620487.10757070116</v>
      </c>
      <c r="L3" s="152"/>
      <c r="N3" s="94">
        <f>Q3-(R3*P3)</f>
        <v>40</v>
      </c>
      <c r="O3" s="94">
        <v>0</v>
      </c>
      <c r="P3" s="94">
        <f>O3^2</f>
        <v>0</v>
      </c>
      <c r="Q3" s="94">
        <v>40</v>
      </c>
      <c r="R3" s="94">
        <f>$H$10/($B$4^2)</f>
        <v>57.581440620755927</v>
      </c>
      <c r="S3" s="147"/>
      <c r="T3" s="94">
        <f>W3-(X3*V3)</f>
        <v>40</v>
      </c>
      <c r="U3" s="94">
        <v>0</v>
      </c>
      <c r="V3" s="94">
        <f>U3^2</f>
        <v>0</v>
      </c>
      <c r="W3" s="94">
        <v>40</v>
      </c>
      <c r="X3" s="94">
        <f>$K$10/($B$4^2)</f>
        <v>7.816239490946483</v>
      </c>
    </row>
    <row r="4" spans="1:24" ht="15.6">
      <c r="A4" s="94" t="s">
        <v>100</v>
      </c>
      <c r="B4" s="94">
        <v>0.25</v>
      </c>
      <c r="C4" s="94" t="s">
        <v>112</v>
      </c>
      <c r="D4" s="115"/>
      <c r="E4" s="116"/>
      <c r="F4" s="153"/>
      <c r="G4" s="121">
        <v>2300</v>
      </c>
      <c r="H4" s="121"/>
      <c r="I4" s="147"/>
      <c r="J4" s="121">
        <v>2300</v>
      </c>
      <c r="K4" s="121"/>
      <c r="L4" s="153"/>
      <c r="N4" s="94">
        <f t="shared" ref="N4:N12" si="0">Q4-(R4*P4)</f>
        <v>39.424185593792444</v>
      </c>
      <c r="O4" s="94">
        <f>O3+0.1</f>
        <v>0.1</v>
      </c>
      <c r="P4" s="94">
        <f t="shared" ref="P4:P12" si="1">O4^2</f>
        <v>1.0000000000000002E-2</v>
      </c>
      <c r="Q4" s="94">
        <f t="shared" ref="Q4:Q12" si="2">Q3</f>
        <v>40</v>
      </c>
      <c r="R4" s="94">
        <f t="shared" ref="R4:R12" si="3">$H$10/($B$4^2)</f>
        <v>57.581440620755927</v>
      </c>
      <c r="S4" s="147"/>
      <c r="T4" s="94">
        <f t="shared" ref="T4:T12" si="4">W4-(X4*V4)</f>
        <v>39.511485031815845</v>
      </c>
      <c r="U4" s="94">
        <f>U3+0.25</f>
        <v>0.25</v>
      </c>
      <c r="V4" s="94">
        <f t="shared" ref="V4:V12" si="5">U4^2</f>
        <v>6.25E-2</v>
      </c>
      <c r="W4" s="94">
        <f t="shared" ref="W4:W12" si="6">W3</f>
        <v>40</v>
      </c>
      <c r="X4" s="94">
        <f t="shared" ref="X4:X12" si="7">$K$10/($B$4^2)</f>
        <v>7.816239490946483</v>
      </c>
    </row>
    <row r="5" spans="1:24" ht="15.6">
      <c r="A5" s="94" t="s">
        <v>109</v>
      </c>
      <c r="B5" s="94">
        <v>40</v>
      </c>
      <c r="C5" s="94" t="s">
        <v>18</v>
      </c>
      <c r="D5" s="111"/>
      <c r="E5" s="112"/>
      <c r="F5" s="153"/>
      <c r="G5" s="134" t="s">
        <v>137</v>
      </c>
      <c r="H5" s="31">
        <f>(6.9/H3)+(D8/(3.7*D9))^1.11</f>
        <v>2.1070447869849415E-5</v>
      </c>
      <c r="I5" s="147"/>
      <c r="J5" s="134" t="s">
        <v>137</v>
      </c>
      <c r="K5" s="31">
        <f>(6.9/K3)+(D8/(3.7*D9))^(1.11)</f>
        <v>2.4777213041820259E-5</v>
      </c>
      <c r="L5" s="153"/>
      <c r="N5" s="94">
        <f t="shared" si="0"/>
        <v>37.696742375169762</v>
      </c>
      <c r="O5" s="94">
        <f t="shared" ref="O5:O11" si="8">O4+0.1</f>
        <v>0.2</v>
      </c>
      <c r="P5" s="94">
        <f t="shared" si="1"/>
        <v>4.0000000000000008E-2</v>
      </c>
      <c r="Q5" s="94">
        <f t="shared" si="2"/>
        <v>40</v>
      </c>
      <c r="R5" s="94">
        <f t="shared" si="3"/>
        <v>57.581440620755927</v>
      </c>
      <c r="S5" s="147"/>
      <c r="T5" s="94">
        <f t="shared" si="4"/>
        <v>38.045940127263378</v>
      </c>
      <c r="U5" s="94">
        <f t="shared" ref="U5:U12" si="9">U4+0.25</f>
        <v>0.5</v>
      </c>
      <c r="V5" s="94">
        <f t="shared" si="5"/>
        <v>0.25</v>
      </c>
      <c r="W5" s="94">
        <f t="shared" si="6"/>
        <v>40</v>
      </c>
      <c r="X5" s="94">
        <f t="shared" si="7"/>
        <v>7.816239490946483</v>
      </c>
    </row>
    <row r="6" spans="1:24" ht="18.600000000000001">
      <c r="A6" s="61" t="s">
        <v>125</v>
      </c>
      <c r="B6" s="94">
        <v>0.85</v>
      </c>
      <c r="C6" s="94"/>
      <c r="D6" s="111"/>
      <c r="E6" s="112"/>
      <c r="F6" s="153"/>
      <c r="G6" s="134"/>
      <c r="H6" s="31">
        <f>(LOG(H5)^2)</f>
        <v>21.868027037484069</v>
      </c>
      <c r="I6" s="147"/>
      <c r="J6" s="134"/>
      <c r="K6" s="31">
        <f>LOG(K5)^2</f>
        <v>21.214752786910488</v>
      </c>
      <c r="L6" s="153"/>
      <c r="N6" s="94">
        <f t="shared" si="0"/>
        <v>34.817670344131969</v>
      </c>
      <c r="O6" s="94">
        <f t="shared" si="8"/>
        <v>0.30000000000000004</v>
      </c>
      <c r="P6" s="94">
        <f t="shared" si="1"/>
        <v>9.0000000000000024E-2</v>
      </c>
      <c r="Q6" s="94">
        <f t="shared" si="2"/>
        <v>40</v>
      </c>
      <c r="R6" s="94">
        <f t="shared" si="3"/>
        <v>57.581440620755927</v>
      </c>
      <c r="S6" s="147"/>
      <c r="T6" s="94">
        <f t="shared" si="4"/>
        <v>35.603365286342601</v>
      </c>
      <c r="U6" s="94">
        <f t="shared" si="9"/>
        <v>0.75</v>
      </c>
      <c r="V6" s="94">
        <f t="shared" si="5"/>
        <v>0.5625</v>
      </c>
      <c r="W6" s="94">
        <f t="shared" si="6"/>
        <v>40</v>
      </c>
      <c r="X6" s="94">
        <f t="shared" si="7"/>
        <v>7.816239490946483</v>
      </c>
    </row>
    <row r="7" spans="1:24" ht="18.600000000000001">
      <c r="A7" s="61" t="s">
        <v>126</v>
      </c>
      <c r="B7" s="94">
        <v>120</v>
      </c>
      <c r="C7" s="94" t="s">
        <v>18</v>
      </c>
      <c r="D7" s="113"/>
      <c r="E7" s="114"/>
      <c r="F7" s="153"/>
      <c r="G7" s="134"/>
      <c r="H7" s="31">
        <f>0.3086/H6</f>
        <v>1.4111926945719774E-2</v>
      </c>
      <c r="I7" s="147"/>
      <c r="J7" s="134"/>
      <c r="K7" s="31">
        <f>0.3086/K6</f>
        <v>1.4546481078507138E-2</v>
      </c>
      <c r="L7" s="153"/>
      <c r="N7" s="94">
        <f t="shared" si="0"/>
        <v>30.786969500679049</v>
      </c>
      <c r="O7" s="94">
        <f t="shared" si="8"/>
        <v>0.4</v>
      </c>
      <c r="P7" s="94">
        <f t="shared" si="1"/>
        <v>0.16000000000000003</v>
      </c>
      <c r="Q7" s="94">
        <f t="shared" si="2"/>
        <v>40</v>
      </c>
      <c r="R7" s="94">
        <f t="shared" si="3"/>
        <v>57.581440620755927</v>
      </c>
      <c r="S7" s="147"/>
      <c r="T7" s="94">
        <f t="shared" si="4"/>
        <v>32.183760509053513</v>
      </c>
      <c r="U7" s="94">
        <f t="shared" si="9"/>
        <v>1</v>
      </c>
      <c r="V7" s="94">
        <f t="shared" si="5"/>
        <v>1</v>
      </c>
      <c r="W7" s="94">
        <f t="shared" si="6"/>
        <v>40</v>
      </c>
      <c r="X7" s="94">
        <f t="shared" si="7"/>
        <v>7.816239490946483</v>
      </c>
    </row>
    <row r="8" spans="1:24" ht="15.6">
      <c r="A8" s="94" t="s">
        <v>110</v>
      </c>
      <c r="B8" s="94">
        <v>4.5999999999999999E-2</v>
      </c>
      <c r="C8" s="94" t="s">
        <v>21</v>
      </c>
      <c r="D8" s="43">
        <f>B8*0.001</f>
        <v>4.6E-5</v>
      </c>
      <c r="E8" s="43" t="s">
        <v>18</v>
      </c>
      <c r="F8" s="153"/>
      <c r="G8" s="94" t="s">
        <v>138</v>
      </c>
      <c r="H8" s="31">
        <f>64/H3</f>
        <v>6.8763180001777906E-5</v>
      </c>
      <c r="I8" s="147"/>
      <c r="J8" s="94" t="s">
        <v>138</v>
      </c>
      <c r="K8" s="31">
        <f>64/K3</f>
        <v>1.0314477000266689E-4</v>
      </c>
      <c r="L8" s="153"/>
      <c r="N8" s="94">
        <f t="shared" si="0"/>
        <v>25.604639844811018</v>
      </c>
      <c r="O8" s="94">
        <f t="shared" si="8"/>
        <v>0.5</v>
      </c>
      <c r="P8" s="94">
        <f t="shared" si="1"/>
        <v>0.25</v>
      </c>
      <c r="Q8" s="94">
        <f t="shared" si="2"/>
        <v>40</v>
      </c>
      <c r="R8" s="94">
        <f t="shared" si="3"/>
        <v>57.581440620755927</v>
      </c>
      <c r="S8" s="147"/>
      <c r="T8" s="94">
        <f t="shared" si="4"/>
        <v>27.787125795396122</v>
      </c>
      <c r="U8" s="94">
        <f t="shared" si="9"/>
        <v>1.25</v>
      </c>
      <c r="V8" s="94">
        <f t="shared" si="5"/>
        <v>1.5625</v>
      </c>
      <c r="W8" s="94">
        <f t="shared" si="6"/>
        <v>40</v>
      </c>
      <c r="X8" s="94">
        <f t="shared" si="7"/>
        <v>7.816239490946483</v>
      </c>
    </row>
    <row r="9" spans="1:24" ht="18.600000000000001">
      <c r="A9" s="61" t="s">
        <v>127</v>
      </c>
      <c r="B9" s="94">
        <v>300</v>
      </c>
      <c r="C9" s="94" t="s">
        <v>21</v>
      </c>
      <c r="D9" s="43">
        <f>B9*0.001</f>
        <v>0.3</v>
      </c>
      <c r="E9" s="43" t="s">
        <v>18</v>
      </c>
      <c r="F9" s="153"/>
      <c r="G9" s="64" t="s">
        <v>135</v>
      </c>
      <c r="H9" s="31">
        <f>IF(H3&gt;G4,H7,H8)</f>
        <v>1.4111926945719774E-2</v>
      </c>
      <c r="I9" s="148"/>
      <c r="J9" s="64" t="s">
        <v>136</v>
      </c>
      <c r="K9" s="31">
        <f>IF(K3&gt;J4,K7,K8)</f>
        <v>1.4546481078507138E-2</v>
      </c>
      <c r="L9" s="154"/>
      <c r="N9" s="94">
        <f t="shared" si="0"/>
        <v>19.270681376527868</v>
      </c>
      <c r="O9" s="94">
        <f t="shared" si="8"/>
        <v>0.6</v>
      </c>
      <c r="P9" s="94">
        <f t="shared" si="1"/>
        <v>0.36</v>
      </c>
      <c r="Q9" s="94">
        <f t="shared" si="2"/>
        <v>40</v>
      </c>
      <c r="R9" s="94">
        <f t="shared" si="3"/>
        <v>57.581440620755927</v>
      </c>
      <c r="S9" s="147"/>
      <c r="T9" s="94">
        <f t="shared" si="4"/>
        <v>22.413461145370412</v>
      </c>
      <c r="U9" s="94">
        <f t="shared" si="9"/>
        <v>1.5</v>
      </c>
      <c r="V9" s="94">
        <f t="shared" si="5"/>
        <v>2.25</v>
      </c>
      <c r="W9" s="94">
        <f t="shared" si="6"/>
        <v>40</v>
      </c>
      <c r="X9" s="94">
        <f t="shared" si="7"/>
        <v>7.816239490946483</v>
      </c>
    </row>
    <row r="10" spans="1:24" ht="18.600000000000001">
      <c r="A10" s="61" t="s">
        <v>128</v>
      </c>
      <c r="B10" s="94">
        <v>450</v>
      </c>
      <c r="C10" s="94" t="s">
        <v>21</v>
      </c>
      <c r="D10" s="43">
        <f>B10*0.001</f>
        <v>0.45</v>
      </c>
      <c r="E10" s="43" t="s">
        <v>18</v>
      </c>
      <c r="F10" s="153"/>
      <c r="G10" s="64" t="s">
        <v>129</v>
      </c>
      <c r="H10" s="31">
        <f>((8*B4^2)/(B14*B13^2*D9^4))*H9*(B7/D9)</f>
        <v>3.5988400387972455</v>
      </c>
      <c r="I10" s="94" t="s">
        <v>113</v>
      </c>
      <c r="J10" s="64" t="s">
        <v>132</v>
      </c>
      <c r="K10" s="31">
        <f>((8*B4^2)/(B14*B13^2*D10^4))*K9*(B7/D10)</f>
        <v>0.48851496818415518</v>
      </c>
      <c r="L10" s="94" t="s">
        <v>113</v>
      </c>
      <c r="N10" s="94">
        <f t="shared" si="0"/>
        <v>11.785094095829599</v>
      </c>
      <c r="O10" s="94">
        <f t="shared" si="8"/>
        <v>0.7</v>
      </c>
      <c r="P10" s="94">
        <f t="shared" si="1"/>
        <v>0.48999999999999994</v>
      </c>
      <c r="Q10" s="94">
        <f t="shared" si="2"/>
        <v>40</v>
      </c>
      <c r="R10" s="94">
        <f t="shared" si="3"/>
        <v>57.581440620755927</v>
      </c>
      <c r="S10" s="147"/>
      <c r="T10" s="94">
        <f t="shared" si="4"/>
        <v>16.062766558976396</v>
      </c>
      <c r="U10" s="94">
        <f t="shared" si="9"/>
        <v>1.75</v>
      </c>
      <c r="V10" s="94">
        <f t="shared" si="5"/>
        <v>3.0625</v>
      </c>
      <c r="W10" s="94">
        <f t="shared" si="6"/>
        <v>40</v>
      </c>
      <c r="X10" s="94">
        <f t="shared" si="7"/>
        <v>7.816239490946483</v>
      </c>
    </row>
    <row r="11" spans="1:24" ht="18.600000000000001">
      <c r="A11" s="94" t="s">
        <v>3</v>
      </c>
      <c r="B11" s="94">
        <v>1000</v>
      </c>
      <c r="C11" s="94" t="s">
        <v>7</v>
      </c>
      <c r="D11" s="115"/>
      <c r="E11" s="116"/>
      <c r="F11" s="153"/>
      <c r="G11" s="64" t="s">
        <v>130</v>
      </c>
      <c r="H11" s="31">
        <f>B5-H10</f>
        <v>36.401159961202751</v>
      </c>
      <c r="I11" s="94" t="s">
        <v>18</v>
      </c>
      <c r="J11" s="64" t="s">
        <v>133</v>
      </c>
      <c r="K11" s="31">
        <f>B5-K10</f>
        <v>39.511485031815845</v>
      </c>
      <c r="L11" s="94" t="s">
        <v>18</v>
      </c>
      <c r="N11" s="94">
        <f t="shared" si="0"/>
        <v>3.1478780027162117</v>
      </c>
      <c r="O11" s="94">
        <f t="shared" si="8"/>
        <v>0.79999999999999993</v>
      </c>
      <c r="P11" s="94">
        <f t="shared" si="1"/>
        <v>0.6399999999999999</v>
      </c>
      <c r="Q11" s="94">
        <f t="shared" si="2"/>
        <v>40</v>
      </c>
      <c r="R11" s="94">
        <f t="shared" si="3"/>
        <v>57.581440620755927</v>
      </c>
      <c r="S11" s="147"/>
      <c r="T11" s="94">
        <f t="shared" si="4"/>
        <v>8.7350420362140682</v>
      </c>
      <c r="U11" s="94">
        <f t="shared" si="9"/>
        <v>2</v>
      </c>
      <c r="V11" s="94">
        <f t="shared" si="5"/>
        <v>4</v>
      </c>
      <c r="W11" s="94">
        <f t="shared" si="6"/>
        <v>40</v>
      </c>
      <c r="X11" s="94">
        <f t="shared" si="7"/>
        <v>7.816239490946483</v>
      </c>
    </row>
    <row r="12" spans="1:24" ht="15.6">
      <c r="A12" s="94" t="s">
        <v>111</v>
      </c>
      <c r="B12" s="94">
        <f>1.14*10^(-6)</f>
        <v>1.1399999999999999E-6</v>
      </c>
      <c r="C12" s="94" t="s">
        <v>113</v>
      </c>
      <c r="D12" s="111"/>
      <c r="E12" s="112"/>
      <c r="F12" s="153"/>
      <c r="G12" s="156" t="s">
        <v>140</v>
      </c>
      <c r="H12" s="31">
        <f>B6*H11*B11*B14*B4</f>
        <v>75882.76808412229</v>
      </c>
      <c r="I12" s="94" t="s">
        <v>101</v>
      </c>
      <c r="J12" s="156" t="s">
        <v>139</v>
      </c>
      <c r="K12" s="31">
        <f>B6*K11*B11*B14*B4</f>
        <v>82366.629484449106</v>
      </c>
      <c r="L12" s="94" t="s">
        <v>101</v>
      </c>
      <c r="N12" s="94">
        <f t="shared" si="0"/>
        <v>0.33214555636124743</v>
      </c>
      <c r="O12" s="94">
        <v>0.83</v>
      </c>
      <c r="P12" s="94">
        <f t="shared" si="1"/>
        <v>0.68889999999999996</v>
      </c>
      <c r="Q12" s="94">
        <f t="shared" si="2"/>
        <v>40</v>
      </c>
      <c r="R12" s="94">
        <f t="shared" si="3"/>
        <v>57.581440620755927</v>
      </c>
      <c r="S12" s="147"/>
      <c r="T12" s="94">
        <f t="shared" si="4"/>
        <v>0.43028757708343335</v>
      </c>
      <c r="U12" s="94">
        <f t="shared" si="9"/>
        <v>2.25</v>
      </c>
      <c r="V12" s="94">
        <f t="shared" si="5"/>
        <v>5.0625</v>
      </c>
      <c r="W12" s="94">
        <f t="shared" si="6"/>
        <v>40</v>
      </c>
      <c r="X12" s="94">
        <f t="shared" si="7"/>
        <v>7.816239490946483</v>
      </c>
    </row>
    <row r="13" spans="1:24" ht="15.6">
      <c r="A13" s="94" t="s">
        <v>115</v>
      </c>
      <c r="B13" s="94">
        <v>3.1415926535900001</v>
      </c>
      <c r="C13" s="152"/>
      <c r="D13" s="111"/>
      <c r="E13" s="112"/>
      <c r="F13" s="153"/>
      <c r="G13" s="156"/>
      <c r="H13" s="58">
        <f>H12/1000</f>
        <v>75.88276808412229</v>
      </c>
      <c r="I13" s="58" t="s">
        <v>102</v>
      </c>
      <c r="J13" s="156"/>
      <c r="K13" s="58">
        <f>K12/1000</f>
        <v>82.366629484449106</v>
      </c>
      <c r="L13" s="58" t="s">
        <v>102</v>
      </c>
      <c r="N13" s="94"/>
      <c r="O13" s="94"/>
      <c r="P13" s="94"/>
      <c r="Q13" s="94"/>
      <c r="R13" s="94"/>
      <c r="S13" s="147"/>
      <c r="T13" s="94"/>
      <c r="U13" s="94"/>
      <c r="V13" s="94"/>
      <c r="W13" s="94"/>
      <c r="X13" s="94"/>
    </row>
    <row r="14" spans="1:24" ht="15.6">
      <c r="A14" s="94" t="s">
        <v>94</v>
      </c>
      <c r="B14" s="94">
        <v>9.81</v>
      </c>
      <c r="C14" s="154"/>
      <c r="D14" s="113"/>
      <c r="E14" s="114"/>
      <c r="F14" s="154"/>
      <c r="G14" s="157"/>
      <c r="H14" s="158"/>
      <c r="I14" s="158"/>
      <c r="J14" s="158"/>
      <c r="K14" s="158"/>
      <c r="L14" s="159"/>
      <c r="N14" s="155" t="s">
        <v>145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</row>
  </sheetData>
  <mergeCells count="22">
    <mergeCell ref="J5:J7"/>
    <mergeCell ref="D11:E14"/>
    <mergeCell ref="G12:G13"/>
    <mergeCell ref="J12:J13"/>
    <mergeCell ref="C13:C14"/>
    <mergeCell ref="G14:L14"/>
    <mergeCell ref="A1:L1"/>
    <mergeCell ref="N1:R1"/>
    <mergeCell ref="S1:S13"/>
    <mergeCell ref="T1:X1"/>
    <mergeCell ref="A2:E2"/>
    <mergeCell ref="F2:F14"/>
    <mergeCell ref="G2:L2"/>
    <mergeCell ref="A3:C3"/>
    <mergeCell ref="D3:E3"/>
    <mergeCell ref="I3:I9"/>
    <mergeCell ref="N14:X14"/>
    <mergeCell ref="L3:L9"/>
    <mergeCell ref="D4:E7"/>
    <mergeCell ref="G4:H4"/>
    <mergeCell ref="J4:K4"/>
    <mergeCell ref="G5:G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F10" sqref="F10"/>
    </sheetView>
  </sheetViews>
  <sheetFormatPr defaultRowHeight="14.4"/>
  <cols>
    <col min="1" max="1" width="15.44140625" customWidth="1"/>
    <col min="3" max="3" width="8" customWidth="1"/>
    <col min="4" max="4" width="12.6640625" customWidth="1"/>
    <col min="5" max="5" width="12.109375" customWidth="1"/>
    <col min="15" max="15" width="8.5546875" customWidth="1"/>
    <col min="16" max="16" width="14" customWidth="1"/>
    <col min="19" max="19" width="11.21875" customWidth="1"/>
  </cols>
  <sheetData>
    <row r="1" spans="1:7" ht="18">
      <c r="A1" s="125" t="s">
        <v>146</v>
      </c>
      <c r="B1" s="126"/>
      <c r="C1" s="126"/>
      <c r="D1" s="126"/>
      <c r="E1" s="126"/>
      <c r="F1" s="126"/>
      <c r="G1" s="127"/>
    </row>
    <row r="2" spans="1:7" ht="15.6">
      <c r="A2" s="113"/>
      <c r="B2" s="145"/>
      <c r="C2" s="145"/>
      <c r="D2" s="144"/>
      <c r="E2" s="143"/>
      <c r="F2" s="143"/>
      <c r="G2" s="162"/>
    </row>
    <row r="3" spans="1:7" ht="15.6">
      <c r="A3" s="151" t="s">
        <v>1</v>
      </c>
      <c r="B3" s="151"/>
      <c r="C3" s="151"/>
      <c r="D3" s="144"/>
      <c r="E3" s="151" t="s">
        <v>32</v>
      </c>
      <c r="F3" s="151"/>
      <c r="G3" s="151"/>
    </row>
    <row r="4" spans="1:7" ht="18">
      <c r="A4" s="74" t="s">
        <v>158</v>
      </c>
      <c r="B4" s="70">
        <v>250</v>
      </c>
      <c r="C4" s="70" t="s">
        <v>18</v>
      </c>
      <c r="D4" s="144"/>
      <c r="E4" s="72" t="s">
        <v>163</v>
      </c>
      <c r="F4" s="66">
        <f>(B7*3600)/(B11*B8*B6)</f>
        <v>64.759848893685913</v>
      </c>
      <c r="G4" s="70" t="s">
        <v>18</v>
      </c>
    </row>
    <row r="5" spans="1:7" ht="18">
      <c r="A5" s="74" t="s">
        <v>159</v>
      </c>
      <c r="B5" s="70">
        <v>180</v>
      </c>
      <c r="C5" s="70" t="s">
        <v>18</v>
      </c>
      <c r="D5" s="144"/>
      <c r="E5" s="70" t="s">
        <v>109</v>
      </c>
      <c r="F5" s="31">
        <f>B4-B5</f>
        <v>70</v>
      </c>
      <c r="G5" s="70" t="s">
        <v>18</v>
      </c>
    </row>
    <row r="6" spans="1:7" ht="17.399999999999999">
      <c r="A6" s="70" t="s">
        <v>147</v>
      </c>
      <c r="B6" s="70">
        <v>200</v>
      </c>
      <c r="C6" s="70" t="s">
        <v>153</v>
      </c>
      <c r="D6" s="144"/>
      <c r="E6" s="71" t="s">
        <v>154</v>
      </c>
      <c r="F6" s="42">
        <f>F5-F4</f>
        <v>5.2401511063140873</v>
      </c>
      <c r="G6" s="71" t="s">
        <v>18</v>
      </c>
    </row>
    <row r="7" spans="1:7" ht="18">
      <c r="A7" s="74" t="s">
        <v>160</v>
      </c>
      <c r="B7" s="70">
        <v>30</v>
      </c>
      <c r="C7" s="70" t="s">
        <v>150</v>
      </c>
      <c r="D7" s="144"/>
      <c r="E7" s="75" t="s">
        <v>165</v>
      </c>
      <c r="F7" s="42">
        <f>F5+F6</f>
        <v>75.240151106314087</v>
      </c>
      <c r="G7" s="71" t="s">
        <v>18</v>
      </c>
    </row>
    <row r="8" spans="1:7" ht="18">
      <c r="A8" s="70" t="s">
        <v>148</v>
      </c>
      <c r="B8" s="36">
        <v>0.85</v>
      </c>
      <c r="C8" s="70"/>
      <c r="D8" s="144"/>
      <c r="E8" s="73" t="s">
        <v>164</v>
      </c>
      <c r="F8" s="66">
        <f>(B11*B6*F7)/(3600*B8)</f>
        <v>48.242214532871976</v>
      </c>
      <c r="G8" s="70" t="s">
        <v>18</v>
      </c>
    </row>
    <row r="9" spans="1:7" ht="18">
      <c r="A9" s="74" t="s">
        <v>161</v>
      </c>
      <c r="B9" s="70">
        <v>0.1</v>
      </c>
      <c r="C9" s="70" t="s">
        <v>151</v>
      </c>
      <c r="D9" s="144"/>
      <c r="E9" s="160" t="s">
        <v>155</v>
      </c>
      <c r="F9" s="31">
        <f>(B7*B9)-(F8*B10)</f>
        <v>0.58788927335640118</v>
      </c>
      <c r="G9" s="70" t="s">
        <v>156</v>
      </c>
    </row>
    <row r="10" spans="1:7" ht="18">
      <c r="A10" s="74" t="s">
        <v>162</v>
      </c>
      <c r="B10" s="70">
        <v>0.05</v>
      </c>
      <c r="C10" s="70" t="s">
        <v>151</v>
      </c>
      <c r="D10" s="144"/>
      <c r="E10" s="161"/>
      <c r="F10" s="58">
        <f>1000000*F9</f>
        <v>587889.27335640113</v>
      </c>
      <c r="G10" s="58" t="s">
        <v>157</v>
      </c>
    </row>
    <row r="11" spans="1:7" ht="17.399999999999999">
      <c r="A11" s="70" t="s">
        <v>149</v>
      </c>
      <c r="B11" s="70">
        <v>9.81</v>
      </c>
      <c r="C11" s="70" t="s">
        <v>152</v>
      </c>
      <c r="D11" s="145"/>
      <c r="E11" s="158"/>
      <c r="F11" s="158"/>
      <c r="G11" s="159"/>
    </row>
    <row r="12" spans="1:7" ht="15.6" customHeight="1"/>
  </sheetData>
  <mergeCells count="8">
    <mergeCell ref="A3:C3"/>
    <mergeCell ref="E3:G3"/>
    <mergeCell ref="A1:G1"/>
    <mergeCell ref="E9:E10"/>
    <mergeCell ref="D2:D11"/>
    <mergeCell ref="E11:G11"/>
    <mergeCell ref="A2:C2"/>
    <mergeCell ref="E2:G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B5" sqref="B5"/>
    </sheetView>
  </sheetViews>
  <sheetFormatPr defaultRowHeight="14.4"/>
  <cols>
    <col min="1" max="2" width="19.5546875" customWidth="1"/>
    <col min="3" max="3" width="15.21875" customWidth="1"/>
    <col min="4" max="4" width="19.33203125" customWidth="1"/>
    <col min="5" max="5" width="16.109375" customWidth="1"/>
  </cols>
  <sheetData>
    <row r="1" spans="1:5" ht="18">
      <c r="A1" s="100" t="s">
        <v>171</v>
      </c>
      <c r="B1" s="101"/>
      <c r="C1" s="101"/>
      <c r="D1" s="101"/>
      <c r="E1" s="102"/>
    </row>
    <row r="2" spans="1:5">
      <c r="A2" s="8"/>
      <c r="B2" s="9"/>
      <c r="C2" s="9"/>
      <c r="D2" s="9"/>
      <c r="E2" s="10"/>
    </row>
    <row r="3" spans="1:5" ht="15.6">
      <c r="A3" s="97" t="s">
        <v>1</v>
      </c>
      <c r="B3" s="98"/>
      <c r="C3" s="98"/>
      <c r="D3" s="98"/>
      <c r="E3" s="99"/>
    </row>
    <row r="4" spans="1:5" ht="15.6">
      <c r="A4" s="108"/>
      <c r="B4" s="109"/>
      <c r="C4" s="110"/>
      <c r="D4" s="95" t="s">
        <v>88</v>
      </c>
      <c r="E4" s="96"/>
    </row>
    <row r="5" spans="1:5" ht="15.6">
      <c r="A5" s="84" t="s">
        <v>2</v>
      </c>
      <c r="B5" s="36">
        <v>0.75</v>
      </c>
      <c r="C5" s="37"/>
      <c r="D5" s="111"/>
      <c r="E5" s="112"/>
    </row>
    <row r="6" spans="1:5" ht="18">
      <c r="A6" s="74" t="s">
        <v>167</v>
      </c>
      <c r="B6" s="84">
        <v>500</v>
      </c>
      <c r="C6" s="84" t="s">
        <v>14</v>
      </c>
      <c r="D6" s="113"/>
      <c r="E6" s="114"/>
    </row>
    <row r="7" spans="1:5" ht="18">
      <c r="A7" s="84" t="s">
        <v>36</v>
      </c>
      <c r="B7" s="84">
        <v>22</v>
      </c>
      <c r="C7" s="84" t="s">
        <v>4</v>
      </c>
      <c r="D7" s="43">
        <f>273.15+B7</f>
        <v>295.14999999999998</v>
      </c>
      <c r="E7" s="43" t="s">
        <v>8</v>
      </c>
    </row>
    <row r="8" spans="1:5" ht="18">
      <c r="A8" s="84" t="s">
        <v>37</v>
      </c>
      <c r="B8" s="84">
        <v>70</v>
      </c>
      <c r="C8" s="84" t="s">
        <v>4</v>
      </c>
      <c r="D8" s="43">
        <f>273.15+B8</f>
        <v>343.15</v>
      </c>
      <c r="E8" s="43" t="s">
        <v>8</v>
      </c>
    </row>
    <row r="9" spans="1:5" ht="18">
      <c r="A9" s="84" t="s">
        <v>38</v>
      </c>
      <c r="B9" s="36">
        <v>0.6</v>
      </c>
      <c r="C9" s="37"/>
      <c r="D9" s="26"/>
      <c r="E9" s="27"/>
    </row>
    <row r="10" spans="1:5" ht="18">
      <c r="A10" s="84" t="s">
        <v>39</v>
      </c>
      <c r="B10" s="84">
        <v>65</v>
      </c>
      <c r="C10" s="84" t="s">
        <v>5</v>
      </c>
      <c r="D10" s="43">
        <f>B10*0.001</f>
        <v>6.5000000000000002E-2</v>
      </c>
      <c r="E10" s="43" t="s">
        <v>10</v>
      </c>
    </row>
    <row r="11" spans="1:5" ht="18">
      <c r="A11" s="84" t="s">
        <v>40</v>
      </c>
      <c r="B11" s="84">
        <v>2000</v>
      </c>
      <c r="C11" s="84" t="s">
        <v>6</v>
      </c>
      <c r="D11" s="115"/>
      <c r="E11" s="116"/>
    </row>
    <row r="12" spans="1:5" ht="15.6">
      <c r="A12" s="84" t="s">
        <v>3</v>
      </c>
      <c r="B12" s="84">
        <v>1000</v>
      </c>
      <c r="C12" s="84" t="s">
        <v>7</v>
      </c>
      <c r="D12" s="113"/>
      <c r="E12" s="114"/>
    </row>
    <row r="13" spans="1:5" ht="18">
      <c r="A13" s="84" t="s">
        <v>41</v>
      </c>
      <c r="B13" s="84">
        <v>4.18</v>
      </c>
      <c r="C13" s="84" t="s">
        <v>34</v>
      </c>
      <c r="D13" s="43">
        <f>B13/0.001</f>
        <v>4180</v>
      </c>
      <c r="E13" s="43" t="s">
        <v>166</v>
      </c>
    </row>
    <row r="14" spans="1:5" ht="18">
      <c r="A14" s="84" t="s">
        <v>42</v>
      </c>
      <c r="B14" s="85">
        <v>365</v>
      </c>
      <c r="C14" s="84" t="s">
        <v>15</v>
      </c>
      <c r="D14" s="86"/>
      <c r="E14" s="81"/>
    </row>
    <row r="15" spans="1:5" ht="15.6">
      <c r="A15" s="97" t="s">
        <v>32</v>
      </c>
      <c r="B15" s="98"/>
      <c r="C15" s="98"/>
      <c r="D15" s="98"/>
      <c r="E15" s="99"/>
    </row>
    <row r="16" spans="1:5" ht="15.6">
      <c r="A16" s="105"/>
      <c r="B16" s="106"/>
      <c r="C16" s="107"/>
      <c r="D16" s="103" t="s">
        <v>88</v>
      </c>
      <c r="E16" s="104"/>
    </row>
    <row r="17" spans="1:5" ht="15.6">
      <c r="A17" s="84" t="s">
        <v>12</v>
      </c>
      <c r="B17" s="31">
        <f>B6*B11*B9</f>
        <v>600000</v>
      </c>
      <c r="C17" s="88" t="s">
        <v>13</v>
      </c>
      <c r="D17" s="91">
        <f>B17*3600000</f>
        <v>2160000000000</v>
      </c>
      <c r="E17" s="92" t="s">
        <v>9</v>
      </c>
    </row>
    <row r="18" spans="1:5" ht="18">
      <c r="A18" s="84" t="s">
        <v>168</v>
      </c>
      <c r="B18" s="69">
        <f>D17/B5</f>
        <v>2880000000000</v>
      </c>
      <c r="C18" s="80" t="s">
        <v>9</v>
      </c>
      <c r="D18" s="163"/>
      <c r="E18" s="164"/>
    </row>
    <row r="19" spans="1:5" ht="18">
      <c r="A19" s="82" t="s">
        <v>170</v>
      </c>
      <c r="B19" s="89">
        <f>B18/(B14*D10*B12*D13*(D8-D7))</f>
        <v>605.01862953196769</v>
      </c>
      <c r="C19" s="90" t="s">
        <v>169</v>
      </c>
      <c r="D19" s="165"/>
      <c r="E19" s="166"/>
    </row>
  </sheetData>
  <mergeCells count="10">
    <mergeCell ref="A15:E15"/>
    <mergeCell ref="A16:C16"/>
    <mergeCell ref="D16:E16"/>
    <mergeCell ref="D18:E19"/>
    <mergeCell ref="A1:E1"/>
    <mergeCell ref="A3:E3"/>
    <mergeCell ref="A4:C4"/>
    <mergeCell ref="D4:E4"/>
    <mergeCell ref="D5:E6"/>
    <mergeCell ref="D11:E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H11" sqref="H11"/>
    </sheetView>
  </sheetViews>
  <sheetFormatPr defaultRowHeight="14.4"/>
  <sheetData>
    <row r="1" spans="1:9" ht="18">
      <c r="A1" s="136" t="s">
        <v>89</v>
      </c>
      <c r="B1" s="136"/>
      <c r="C1" s="136"/>
      <c r="D1" s="136"/>
      <c r="E1" s="136"/>
      <c r="F1" s="136"/>
      <c r="G1" s="136"/>
      <c r="H1" s="136"/>
      <c r="I1" s="136"/>
    </row>
    <row r="2" spans="1:9" ht="15.6">
      <c r="A2" s="135" t="s">
        <v>1</v>
      </c>
      <c r="B2" s="135"/>
      <c r="C2" s="135"/>
      <c r="D2" s="135"/>
      <c r="E2" s="135"/>
      <c r="F2" s="65"/>
      <c r="G2" s="138" t="s">
        <v>32</v>
      </c>
      <c r="H2" s="139"/>
      <c r="I2" s="140"/>
    </row>
    <row r="3" spans="1:9" ht="18.600000000000001">
      <c r="A3" s="121"/>
      <c r="B3" s="121"/>
      <c r="C3" s="121"/>
      <c r="D3" s="128" t="s">
        <v>88</v>
      </c>
      <c r="E3" s="128"/>
      <c r="F3" s="141"/>
      <c r="G3" s="64" t="s">
        <v>119</v>
      </c>
      <c r="H3" s="66">
        <f>SQRT(2*B12*B10)*B8</f>
        <v>104.10579234605537</v>
      </c>
      <c r="I3" s="84" t="s">
        <v>96</v>
      </c>
    </row>
    <row r="4" spans="1:9" ht="18.600000000000001">
      <c r="A4" s="84" t="s">
        <v>90</v>
      </c>
      <c r="B4" s="84">
        <v>200</v>
      </c>
      <c r="C4" s="84" t="s">
        <v>93</v>
      </c>
      <c r="D4" s="43">
        <f>B4*0.017</f>
        <v>3.4000000000000004</v>
      </c>
      <c r="E4" s="43" t="s">
        <v>95</v>
      </c>
      <c r="F4" s="142"/>
      <c r="G4" s="64" t="s">
        <v>120</v>
      </c>
      <c r="H4" s="66">
        <f>(B5*H3*COS(D4))/(B5*COS(D4)-1)</f>
        <v>49.287947650590048</v>
      </c>
      <c r="I4" s="84" t="s">
        <v>96</v>
      </c>
    </row>
    <row r="5" spans="1:9" ht="18.600000000000001">
      <c r="A5" s="84" t="s">
        <v>82</v>
      </c>
      <c r="B5" s="36">
        <v>0.93</v>
      </c>
      <c r="C5" s="84"/>
      <c r="D5" s="115"/>
      <c r="E5" s="116"/>
      <c r="F5" s="142"/>
      <c r="G5" s="64" t="s">
        <v>121</v>
      </c>
      <c r="H5" s="56">
        <f>H3-H4</f>
        <v>54.817844695465318</v>
      </c>
      <c r="I5" s="84" t="str">
        <f>I3</f>
        <v>m/s</v>
      </c>
    </row>
    <row r="6" spans="1:9" ht="18.600000000000001">
      <c r="A6" s="84" t="s">
        <v>91</v>
      </c>
      <c r="B6" s="84">
        <v>3.8</v>
      </c>
      <c r="C6" s="84" t="s">
        <v>18</v>
      </c>
      <c r="D6" s="113"/>
      <c r="E6" s="114"/>
      <c r="F6" s="142"/>
      <c r="G6" s="64" t="s">
        <v>122</v>
      </c>
      <c r="H6" s="56">
        <f>B5*H5</f>
        <v>50.980595566782746</v>
      </c>
      <c r="I6" s="84" t="str">
        <f>I3</f>
        <v>m/s</v>
      </c>
    </row>
    <row r="7" spans="1:9" ht="15.6">
      <c r="A7" s="84" t="s">
        <v>92</v>
      </c>
      <c r="B7" s="84">
        <v>150</v>
      </c>
      <c r="C7" s="84" t="s">
        <v>21</v>
      </c>
      <c r="D7" s="62">
        <f>B7*0.001</f>
        <v>0.15</v>
      </c>
      <c r="E7" s="62" t="s">
        <v>18</v>
      </c>
      <c r="F7" s="142"/>
      <c r="G7" s="65" t="s">
        <v>97</v>
      </c>
      <c r="H7" s="56">
        <f>H4/H3</f>
        <v>0.47344097326259482</v>
      </c>
      <c r="I7" s="84"/>
    </row>
    <row r="8" spans="1:9" ht="18.600000000000001">
      <c r="A8" s="64" t="s">
        <v>118</v>
      </c>
      <c r="B8" s="84">
        <v>0.8</v>
      </c>
      <c r="C8" s="84"/>
      <c r="D8" s="111"/>
      <c r="E8" s="144"/>
      <c r="F8" s="142"/>
      <c r="G8" s="65" t="s">
        <v>98</v>
      </c>
      <c r="H8" s="56">
        <f>(60*H4)/(B13*B6)</f>
        <v>247.71854221406716</v>
      </c>
      <c r="I8" s="84" t="s">
        <v>99</v>
      </c>
    </row>
    <row r="9" spans="1:9" ht="18.600000000000001">
      <c r="A9" s="84" t="s">
        <v>3</v>
      </c>
      <c r="B9" s="84">
        <v>1000</v>
      </c>
      <c r="C9" s="84" t="s">
        <v>7</v>
      </c>
      <c r="D9" s="111"/>
      <c r="E9" s="144"/>
      <c r="F9" s="142"/>
      <c r="G9" s="64" t="s">
        <v>123</v>
      </c>
      <c r="H9" s="67">
        <f>(2*(H3-H4)*(1-(B5*COS(D4)))*H4)/(H3^2)</f>
        <v>0.94688194652518964</v>
      </c>
      <c r="I9" s="146"/>
    </row>
    <row r="10" spans="1:9" ht="18.600000000000001">
      <c r="A10" s="64" t="s">
        <v>116</v>
      </c>
      <c r="B10" s="84">
        <v>864</v>
      </c>
      <c r="C10" s="84" t="s">
        <v>18</v>
      </c>
      <c r="D10" s="111"/>
      <c r="E10" s="144"/>
      <c r="F10" s="142"/>
      <c r="G10" s="65" t="s">
        <v>100</v>
      </c>
      <c r="H10" s="40">
        <f>(B13*(D7^2)*H3)/4</f>
        <v>1.8397012074217514</v>
      </c>
      <c r="I10" s="148"/>
    </row>
    <row r="11" spans="1:9" ht="18.600000000000001">
      <c r="A11" s="64" t="s">
        <v>117</v>
      </c>
      <c r="B11" s="84">
        <v>0</v>
      </c>
      <c r="C11" s="146"/>
      <c r="D11" s="111"/>
      <c r="E11" s="144"/>
      <c r="F11" s="142"/>
      <c r="G11" s="137" t="s">
        <v>124</v>
      </c>
      <c r="H11" s="31">
        <f>B9*H10*(H3-H4)*(1-(B5*COS(D4)))*H4</f>
        <v>9439802.7988492865</v>
      </c>
      <c r="I11" s="84" t="s">
        <v>101</v>
      </c>
    </row>
    <row r="12" spans="1:9" ht="15.6">
      <c r="A12" s="84" t="s">
        <v>94</v>
      </c>
      <c r="B12" s="84">
        <v>9.8000000000000007</v>
      </c>
      <c r="C12" s="147"/>
      <c r="D12" s="111"/>
      <c r="E12" s="144"/>
      <c r="F12" s="142"/>
      <c r="G12" s="137"/>
      <c r="H12" s="68">
        <f>H11/1000000</f>
        <v>9.4398027988492856</v>
      </c>
      <c r="I12" s="58" t="s">
        <v>102</v>
      </c>
    </row>
    <row r="13" spans="1:9" ht="15.6">
      <c r="A13" s="84" t="s">
        <v>115</v>
      </c>
      <c r="B13" s="84">
        <v>3.1415926535900001</v>
      </c>
      <c r="C13" s="148"/>
      <c r="D13" s="113"/>
      <c r="E13" s="145"/>
      <c r="F13" s="143"/>
      <c r="G13" s="63"/>
      <c r="H13" s="63"/>
      <c r="I13" s="83"/>
    </row>
  </sheetData>
  <mergeCells count="11">
    <mergeCell ref="G11:G12"/>
    <mergeCell ref="A1:I1"/>
    <mergeCell ref="A2:E2"/>
    <mergeCell ref="G2:I2"/>
    <mergeCell ref="A3:C3"/>
    <mergeCell ref="D3:E3"/>
    <mergeCell ref="F3:F13"/>
    <mergeCell ref="D5:E6"/>
    <mergeCell ref="D8:E13"/>
    <mergeCell ref="I9:I10"/>
    <mergeCell ref="C11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8</vt:i4>
      </vt:variant>
    </vt:vector>
  </HeadingPairs>
  <TitlesOfParts>
    <vt:vector size="8" baseType="lpstr">
      <vt:lpstr>3.1</vt:lpstr>
      <vt:lpstr>3.2</vt:lpstr>
      <vt:lpstr>3.3</vt:lpstr>
      <vt:lpstr>5.1</vt:lpstr>
      <vt:lpstr>5.2</vt:lpstr>
      <vt:lpstr>5.3</vt:lpstr>
      <vt:lpstr>Εφαρμογή 1</vt:lpstr>
      <vt:lpstr>Εφαρμογή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2023-07-23T17:20:18Z</dcterms:modified>
</cp:coreProperties>
</file>