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92c5d4542587da7/Υπολογιστής/ΜΕΤΑΠΤΥΧΙΑΚΟ/Διατριβή/"/>
    </mc:Choice>
  </mc:AlternateContent>
  <xr:revisionPtr revIDLastSave="634" documentId="14_{DF0BA050-5B42-4F20-B1AD-012CB17C0E42}" xr6:coauthVersionLast="47" xr6:coauthVersionMax="47" xr10:uidLastSave="{53CFD10B-CA26-4B81-91BB-49B8FC68B778}"/>
  <bookViews>
    <workbookView xWindow="-108" yWindow="-108" windowWidth="23256" windowHeight="12456" tabRatio="771" firstSheet="2" activeTab="5" xr2:uid="{015AE750-1601-4779-AE8D-941E5AF2BE5C}"/>
  </bookViews>
  <sheets>
    <sheet name="ΠΡΟΣΟΜΟΙΩΜΕΝΗ ΑΝΟΠΤΗΣΗ" sheetId="1" r:id="rId1"/>
    <sheet name="ΠΕΡΙΟΡΙΣΜΕΝΗ ΑΝΑΖΗΤΗΣΗ" sheetId="2" r:id="rId2"/>
    <sheet name="ΤΟΠΙΚΗ ΑΝΑΖΗΤΗΣΗ" sheetId="3" r:id="rId3"/>
    <sheet name="ΕΞΑΝΤΛΗΤΙΚΗ ΑΝΑΖΗΤΗΣΗ" sheetId="4" r:id="rId4"/>
    <sheet name="ΓΕΝΕΤΙΚΟΣ ΑΛΓΟΡΙΘΜΟΣ ΡΟΥΛΕΤΑ" sheetId="7" r:id="rId5"/>
    <sheet name="ΓΕΝΕΤΙΚΟΣ ΑΛΓΟΡΙΘΜΟΣ ΖΕΥΓΗ" sheetId="8" r:id="rId6"/>
    <sheet name="ΣΜΗΝΟΣ ΣΩΜΑΤΙΔΙΩΝ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29" i="11" l="1"/>
  <c r="BC20" i="11" a="1"/>
  <c r="BC20" i="11" s="1"/>
  <c r="BC15" i="11" a="1"/>
  <c r="BC15" i="11" s="1"/>
  <c r="BC14" i="11" a="1"/>
  <c r="BC14" i="11" s="1"/>
  <c r="BC12" i="11" a="1"/>
  <c r="BC12" i="11" s="1"/>
  <c r="BC8" i="11" a="1"/>
  <c r="BC8" i="11" s="1"/>
  <c r="BC7" i="11" a="1"/>
  <c r="BC7" i="11" s="1"/>
  <c r="BC21" i="11" a="1"/>
  <c r="BC21" i="11" s="1"/>
  <c r="BC22" i="11" a="1"/>
  <c r="BC22" i="11" s="1"/>
  <c r="BC24" i="11" a="1"/>
  <c r="BC24" i="11" s="1"/>
  <c r="BC25" i="11" a="1"/>
  <c r="BC25" i="11" s="1"/>
  <c r="BC26" i="11" a="1"/>
  <c r="BC26" i="11" s="1"/>
  <c r="BC27" i="11" a="1"/>
  <c r="BC27" i="11" s="1"/>
  <c r="AP5" i="11"/>
  <c r="AP6" i="11" s="1"/>
  <c r="AP7" i="11" s="1"/>
  <c r="AP8" i="11" s="1"/>
  <c r="AP9" i="11" s="1"/>
  <c r="AP10" i="11" s="1"/>
  <c r="AP11" i="11" s="1"/>
  <c r="AP12" i="11" s="1"/>
  <c r="AP13" i="11" s="1"/>
  <c r="AP14" i="11" s="1"/>
  <c r="AP15" i="11" s="1"/>
  <c r="AP16" i="11" s="1"/>
  <c r="AP17" i="11" s="1"/>
  <c r="AP18" i="11" s="1"/>
  <c r="AP19" i="11" s="1"/>
  <c r="AP20" i="11" s="1"/>
  <c r="AP21" i="11" s="1"/>
  <c r="AP22" i="11" s="1"/>
  <c r="AP23" i="11" s="1"/>
  <c r="AP24" i="11" s="1"/>
  <c r="AP25" i="11" s="1"/>
  <c r="AP26" i="11" s="1"/>
  <c r="AP27" i="11" s="1"/>
  <c r="AH20" i="11" a="1"/>
  <c r="AH20" i="11" s="1"/>
  <c r="AH12" i="11" a="1"/>
  <c r="AH12" i="11" s="1"/>
  <c r="AH4" i="11" a="1"/>
  <c r="AH4" i="11" s="1"/>
  <c r="AC27" i="11" a="1"/>
  <c r="AC27" i="11" s="1"/>
  <c r="AC26" i="11" a="1"/>
  <c r="AC26" i="11" s="1"/>
  <c r="AC25" i="11" a="1"/>
  <c r="AC25" i="11" s="1"/>
  <c r="AC24" i="11" a="1"/>
  <c r="AC24" i="11" s="1"/>
  <c r="AC23" i="11" a="1"/>
  <c r="AC23" i="11" s="1"/>
  <c r="AC22" i="11" a="1"/>
  <c r="AC22" i="11" s="1"/>
  <c r="AC21" i="11" a="1"/>
  <c r="AC21" i="11" s="1"/>
  <c r="AC20" i="11" a="1"/>
  <c r="AC20" i="11" s="1"/>
  <c r="AC19" i="11" a="1"/>
  <c r="AC19" i="11" s="1"/>
  <c r="AC18" i="11" a="1"/>
  <c r="AC18" i="11" s="1"/>
  <c r="AC17" i="11" a="1"/>
  <c r="AC17" i="11" s="1"/>
  <c r="AC16" i="11" a="1"/>
  <c r="AC16" i="11" s="1"/>
  <c r="AC15" i="11" a="1"/>
  <c r="AC15" i="11" s="1"/>
  <c r="AC14" i="11" a="1"/>
  <c r="AC14" i="11" s="1"/>
  <c r="AC13" i="11" a="1"/>
  <c r="AC13" i="11" s="1"/>
  <c r="AC12" i="11" a="1"/>
  <c r="AC12" i="11" s="1"/>
  <c r="AC11" i="11" a="1"/>
  <c r="AC11" i="11" s="1"/>
  <c r="AC10" i="11" a="1"/>
  <c r="AC10" i="11" s="1"/>
  <c r="AC9" i="11" a="1"/>
  <c r="AC9" i="11" s="1"/>
  <c r="AC8" i="11" a="1"/>
  <c r="AC8" i="11" s="1"/>
  <c r="AC7" i="11" a="1"/>
  <c r="AC7" i="11" s="1"/>
  <c r="AC6" i="11" a="1"/>
  <c r="AC6" i="11" s="1"/>
  <c r="AC5" i="11" a="1"/>
  <c r="AC5" i="11" s="1"/>
  <c r="AC4" i="11" a="1"/>
  <c r="AC4" i="11" s="1"/>
  <c r="AB5" i="11"/>
  <c r="AB6" i="11" s="1"/>
  <c r="AB7" i="11" s="1"/>
  <c r="AB8" i="11" s="1"/>
  <c r="AB9" i="11" s="1"/>
  <c r="AB10" i="11" s="1"/>
  <c r="AB11" i="11" s="1"/>
  <c r="AB12" i="11" s="1"/>
  <c r="AB13" i="11" s="1"/>
  <c r="AB14" i="11" s="1"/>
  <c r="AB15" i="11" s="1"/>
  <c r="AB16" i="11" s="1"/>
  <c r="AB17" i="11" s="1"/>
  <c r="AB18" i="11" s="1"/>
  <c r="AB19" i="11" s="1"/>
  <c r="AB20" i="11" s="1"/>
  <c r="AB21" i="11" s="1"/>
  <c r="AB22" i="11" s="1"/>
  <c r="AB23" i="11" s="1"/>
  <c r="AB24" i="11" s="1"/>
  <c r="AB25" i="11" s="1"/>
  <c r="AB26" i="11" s="1"/>
  <c r="AB27" i="11" s="1"/>
  <c r="Y33" i="11"/>
  <c r="AH8" i="11" s="1" a="1"/>
  <c r="AH8" i="11" s="1"/>
  <c r="Y34" i="11"/>
  <c r="Y35" i="11"/>
  <c r="Y36" i="11"/>
  <c r="Y37" i="11"/>
  <c r="Y40" i="11"/>
  <c r="AH9" i="11" s="1" a="1"/>
  <c r="AH9" i="11" s="1"/>
  <c r="Y41" i="11"/>
  <c r="Y42" i="11"/>
  <c r="Y43" i="11"/>
  <c r="Y44" i="11"/>
  <c r="Y47" i="11"/>
  <c r="AH10" i="11" s="1" a="1"/>
  <c r="AH10" i="11" s="1"/>
  <c r="Y48" i="11"/>
  <c r="Y49" i="11"/>
  <c r="Y50" i="11"/>
  <c r="Y51" i="11"/>
  <c r="Y54" i="11"/>
  <c r="AH11" i="11" s="1" a="1"/>
  <c r="AH11" i="11" s="1"/>
  <c r="Y55" i="11"/>
  <c r="Y56" i="11"/>
  <c r="Y57" i="11"/>
  <c r="Y58" i="11"/>
  <c r="Y61" i="11"/>
  <c r="Y62" i="11"/>
  <c r="Y63" i="11"/>
  <c r="Y64" i="11"/>
  <c r="Y65" i="11"/>
  <c r="Y68" i="11"/>
  <c r="AH13" i="11" s="1" a="1"/>
  <c r="AH13" i="11" s="1"/>
  <c r="Y69" i="11"/>
  <c r="Y70" i="11"/>
  <c r="Y71" i="11"/>
  <c r="Y72" i="11"/>
  <c r="Y75" i="11"/>
  <c r="Y76" i="11"/>
  <c r="Y77" i="11"/>
  <c r="AH14" i="11" s="1" a="1"/>
  <c r="AH14" i="11" s="1"/>
  <c r="Y78" i="11"/>
  <c r="Y79" i="11"/>
  <c r="Y82" i="11"/>
  <c r="AH15" i="11" s="1" a="1"/>
  <c r="AH15" i="11" s="1"/>
  <c r="Y83" i="11"/>
  <c r="Y84" i="11"/>
  <c r="Y85" i="11"/>
  <c r="Y86" i="11"/>
  <c r="Y89" i="11"/>
  <c r="AH16" i="11" s="1" a="1"/>
  <c r="AH16" i="11" s="1"/>
  <c r="Y90" i="11"/>
  <c r="Y91" i="11"/>
  <c r="Y92" i="11"/>
  <c r="Y93" i="11"/>
  <c r="Y96" i="11"/>
  <c r="AH17" i="11" s="1" a="1"/>
  <c r="AH17" i="11" s="1"/>
  <c r="Y97" i="11"/>
  <c r="Y98" i="11"/>
  <c r="Y99" i="11"/>
  <c r="Y100" i="11"/>
  <c r="Y103" i="11"/>
  <c r="AH18" i="11" s="1" a="1"/>
  <c r="AH18" i="11" s="1"/>
  <c r="Y104" i="11"/>
  <c r="Y105" i="11"/>
  <c r="Y106" i="11"/>
  <c r="Y107" i="11"/>
  <c r="Y110" i="11"/>
  <c r="AH19" i="11" s="1" a="1"/>
  <c r="AH19" i="11" s="1"/>
  <c r="Y111" i="11"/>
  <c r="Y112" i="11"/>
  <c r="Y113" i="11"/>
  <c r="Y114" i="11"/>
  <c r="Y117" i="11"/>
  <c r="Y118" i="11"/>
  <c r="Y119" i="11"/>
  <c r="Y120" i="11"/>
  <c r="Y121" i="11"/>
  <c r="Y124" i="11"/>
  <c r="AH21" i="11" s="1" a="1"/>
  <c r="AH21" i="11" s="1"/>
  <c r="Y125" i="11"/>
  <c r="Y126" i="11"/>
  <c r="Y127" i="11"/>
  <c r="Y128" i="11"/>
  <c r="Y131" i="11"/>
  <c r="Y132" i="11"/>
  <c r="Y133" i="11"/>
  <c r="AH22" i="11" s="1" a="1"/>
  <c r="AH22" i="11" s="1"/>
  <c r="Y134" i="11"/>
  <c r="Y135" i="11"/>
  <c r="Y138" i="11"/>
  <c r="AH23" i="11" s="1" a="1"/>
  <c r="AH23" i="11" s="1"/>
  <c r="Y139" i="11"/>
  <c r="Y140" i="11"/>
  <c r="Y141" i="11"/>
  <c r="Y142" i="11"/>
  <c r="Y145" i="11"/>
  <c r="AH24" i="11" s="1" a="1"/>
  <c r="AH24" i="11" s="1"/>
  <c r="Y146" i="11"/>
  <c r="Y147" i="11"/>
  <c r="Y148" i="11"/>
  <c r="Y149" i="11"/>
  <c r="Y152" i="11"/>
  <c r="AH25" i="11" s="1" a="1"/>
  <c r="AH25" i="11" s="1"/>
  <c r="Y153" i="11"/>
  <c r="Y154" i="11"/>
  <c r="Y155" i="11"/>
  <c r="Y156" i="11"/>
  <c r="Y159" i="11"/>
  <c r="AH26" i="11" s="1" a="1"/>
  <c r="AH26" i="11" s="1"/>
  <c r="Y160" i="11"/>
  <c r="Y161" i="11"/>
  <c r="Y162" i="11"/>
  <c r="Y163" i="11"/>
  <c r="Y166" i="11"/>
  <c r="AH27" i="11" s="1" a="1"/>
  <c r="AH27" i="11" s="1"/>
  <c r="Y167" i="11"/>
  <c r="Y168" i="11"/>
  <c r="Y169" i="11"/>
  <c r="Y170" i="11"/>
  <c r="Y26" i="11"/>
  <c r="AH7" i="11" s="1" a="1"/>
  <c r="AH7" i="11" s="1"/>
  <c r="Y27" i="11"/>
  <c r="Y28" i="11"/>
  <c r="Y29" i="11"/>
  <c r="Y30" i="11"/>
  <c r="Y20" i="11"/>
  <c r="AH6" i="11" s="1" a="1"/>
  <c r="AH6" i="11" s="1"/>
  <c r="Y21" i="11"/>
  <c r="Y22" i="11"/>
  <c r="Y23" i="11"/>
  <c r="Y19" i="11"/>
  <c r="Y13" i="11"/>
  <c r="Y14" i="11"/>
  <c r="Y15" i="11"/>
  <c r="Y16" i="11"/>
  <c r="Y12" i="11"/>
  <c r="AH5" i="11" s="1" a="1"/>
  <c r="AH5" i="11" s="1"/>
  <c r="Y6" i="11"/>
  <c r="Y7" i="11"/>
  <c r="Y8" i="11"/>
  <c r="Y9" i="11"/>
  <c r="Y5" i="11"/>
  <c r="C6" i="1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AP7" i="8"/>
  <c r="AP8" i="8" s="1"/>
  <c r="AP9" i="8" s="1"/>
  <c r="AP10" i="8" s="1"/>
  <c r="AP11" i="8" s="1"/>
  <c r="AP12" i="8" s="1"/>
  <c r="AP13" i="8" s="1"/>
  <c r="AP14" i="8" s="1"/>
  <c r="AP15" i="8" s="1"/>
  <c r="AP16" i="8" s="1"/>
  <c r="AP17" i="8" s="1"/>
  <c r="AP18" i="8" s="1"/>
  <c r="AP19" i="8" s="1"/>
  <c r="AP20" i="8" s="1"/>
  <c r="AP21" i="8" s="1"/>
  <c r="AP22" i="8" s="1"/>
  <c r="AP23" i="8" s="1"/>
  <c r="AP24" i="8" s="1"/>
  <c r="AP25" i="8" s="1"/>
  <c r="AP26" i="8" s="1"/>
  <c r="AP27" i="8" s="1"/>
  <c r="AP28" i="8" s="1"/>
  <c r="AP29" i="8" s="1"/>
  <c r="AS18" i="7"/>
  <c r="AS8" i="7"/>
  <c r="AS9" i="7"/>
  <c r="AS10" i="7"/>
  <c r="AS11" i="7"/>
  <c r="AS12" i="7"/>
  <c r="AS13" i="7"/>
  <c r="AS14" i="7"/>
  <c r="AS15" i="7"/>
  <c r="AS7" i="7"/>
  <c r="AR18" i="7"/>
  <c r="AR8" i="7"/>
  <c r="AR9" i="7"/>
  <c r="AR10" i="7"/>
  <c r="AR11" i="7"/>
  <c r="AR12" i="7"/>
  <c r="AR13" i="7"/>
  <c r="AR14" i="7"/>
  <c r="AR15" i="7"/>
  <c r="AR7" i="7"/>
  <c r="AG7" i="7"/>
  <c r="AG8" i="7" s="1"/>
  <c r="M15" i="7"/>
  <c r="M28" i="7"/>
  <c r="M58" i="7"/>
  <c r="M61" i="7"/>
  <c r="M63" i="7"/>
  <c r="M86" i="7"/>
  <c r="M97" i="7"/>
  <c r="M135" i="7"/>
  <c r="M166" i="7"/>
  <c r="M168" i="7"/>
  <c r="M177" i="7"/>
  <c r="M194" i="7"/>
  <c r="M210" i="7"/>
  <c r="M215" i="7"/>
  <c r="M240" i="7"/>
  <c r="M244" i="7"/>
  <c r="M247" i="7"/>
  <c r="M290" i="7"/>
  <c r="M317" i="7"/>
  <c r="M336" i="7"/>
  <c r="M397" i="7"/>
  <c r="M404" i="7"/>
  <c r="M406" i="7"/>
  <c r="M425" i="7"/>
  <c r="M440" i="7"/>
  <c r="M509" i="7"/>
  <c r="M516" i="7"/>
  <c r="M543" i="7"/>
  <c r="M583" i="7"/>
  <c r="M716" i="7"/>
  <c r="M742" i="7"/>
  <c r="M808" i="7"/>
  <c r="M835" i="7"/>
  <c r="M841" i="7"/>
  <c r="M930" i="7"/>
  <c r="M988" i="7"/>
  <c r="P6" i="7"/>
  <c r="P7" i="7" s="1"/>
  <c r="P8" i="7" s="1"/>
  <c r="P9" i="7" s="1"/>
  <c r="P10" i="7" s="1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G6" i="7"/>
  <c r="F23" i="7"/>
  <c r="F24" i="7"/>
  <c r="F25" i="7"/>
  <c r="F26" i="7"/>
  <c r="F27" i="7"/>
  <c r="F28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5" i="7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8" i="4"/>
  <c r="C10" i="4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7" i="1"/>
  <c r="E30" i="1"/>
  <c r="E31" i="1"/>
  <c r="E32" i="1" s="1"/>
  <c r="E24" i="1"/>
  <c r="E25" i="1"/>
  <c r="E26" i="1"/>
  <c r="E27" i="1" s="1"/>
  <c r="E28" i="1"/>
  <c r="E29" i="1"/>
  <c r="E23" i="1"/>
  <c r="C22" i="1"/>
  <c r="C31" i="1"/>
  <c r="C32" i="1"/>
  <c r="C24" i="1"/>
  <c r="C25" i="1"/>
  <c r="C26" i="1"/>
  <c r="C27" i="1"/>
  <c r="C28" i="1"/>
  <c r="C29" i="1"/>
  <c r="C30" i="1"/>
  <c r="C23" i="1"/>
  <c r="B24" i="1"/>
  <c r="B25" i="1" s="1"/>
  <c r="B26" i="1" s="1"/>
  <c r="B27" i="1" s="1"/>
  <c r="B28" i="1" s="1"/>
  <c r="B29" i="1" s="1"/>
  <c r="B30" i="1" s="1"/>
  <c r="AQ4" i="11" l="1" a="1"/>
  <c r="AQ4" i="11" s="1"/>
  <c r="H6" i="7"/>
  <c r="M544" i="7" s="1"/>
  <c r="M651" i="7"/>
  <c r="M736" i="7"/>
  <c r="M848" i="7"/>
  <c r="M785" i="7"/>
  <c r="M20" i="7"/>
  <c r="AG9" i="7"/>
  <c r="M675" i="7" l="1"/>
  <c r="M27" i="7"/>
  <c r="M738" i="7"/>
  <c r="M466" i="7"/>
  <c r="M642" i="7"/>
  <c r="M395" i="7"/>
  <c r="M450" i="7"/>
  <c r="M235" i="7"/>
  <c r="M638" i="7"/>
  <c r="M330" i="7"/>
  <c r="M782" i="7"/>
  <c r="M138" i="7"/>
  <c r="M146" i="7"/>
  <c r="M181" i="7"/>
  <c r="M192" i="7"/>
  <c r="M76" i="7"/>
  <c r="M779" i="7"/>
  <c r="M280" i="7"/>
  <c r="M150" i="7"/>
  <c r="G7" i="7"/>
  <c r="M895" i="7"/>
  <c r="M682" i="7"/>
  <c r="M891" i="7"/>
  <c r="M153" i="7"/>
  <c r="M353" i="7"/>
  <c r="M29" i="7"/>
  <c r="M501" i="7"/>
  <c r="M850" i="7"/>
  <c r="M726" i="7"/>
  <c r="M733" i="7"/>
  <c r="M305" i="7"/>
  <c r="M156" i="7"/>
  <c r="M937" i="7"/>
  <c r="M908" i="7"/>
  <c r="M355" i="7"/>
  <c r="M306" i="7"/>
  <c r="M10" i="7"/>
  <c r="M593" i="7"/>
  <c r="M16" i="7"/>
  <c r="M683" i="7"/>
  <c r="M432" i="7"/>
  <c r="AG10" i="7"/>
  <c r="E8" i="1"/>
  <c r="E9" i="1"/>
  <c r="E10" i="1"/>
  <c r="E11" i="1"/>
  <c r="E12" i="1"/>
  <c r="E13" i="1"/>
  <c r="E7" i="1"/>
  <c r="C8" i="1"/>
  <c r="C9" i="1"/>
  <c r="C10" i="1"/>
  <c r="C11" i="1"/>
  <c r="C12" i="1"/>
  <c r="C13" i="1"/>
  <c r="C14" i="1"/>
  <c r="C6" i="1"/>
  <c r="B9" i="1"/>
  <c r="B10" i="1"/>
  <c r="B11" i="1" s="1"/>
  <c r="B12" i="1" s="1"/>
  <c r="B13" i="1" s="1"/>
  <c r="B14" i="1" s="1"/>
  <c r="B8" i="1"/>
  <c r="H7" i="7" l="1"/>
  <c r="M178" i="7" s="1"/>
  <c r="AG11" i="7"/>
  <c r="G8" i="7" l="1"/>
  <c r="M7" i="7"/>
  <c r="M978" i="7"/>
  <c r="M315" i="7"/>
  <c r="M491" i="7"/>
  <c r="M966" i="7"/>
  <c r="AG12" i="7"/>
  <c r="H8" i="7" l="1"/>
  <c r="M410" i="7"/>
  <c r="M252" i="7"/>
  <c r="M494" i="7"/>
  <c r="M739" i="7"/>
  <c r="M198" i="7"/>
  <c r="M479" i="7"/>
  <c r="AG13" i="7"/>
  <c r="G9" i="7" l="1"/>
  <c r="M842" i="7"/>
  <c r="M697" i="7"/>
  <c r="M533" i="7"/>
  <c r="M757" i="7"/>
  <c r="M883" i="7"/>
  <c r="M217" i="7"/>
  <c r="M777" i="7"/>
  <c r="M1002" i="7"/>
  <c r="M359" i="7"/>
  <c r="M549" i="7"/>
  <c r="M480" i="7"/>
  <c r="M610" i="7"/>
  <c r="M157" i="7"/>
  <c r="M607" i="7"/>
  <c r="M72" i="7"/>
  <c r="M957" i="7"/>
  <c r="M417" i="7"/>
  <c r="AG14" i="7"/>
  <c r="H9" i="7" l="1"/>
  <c r="M655" i="7" s="1"/>
  <c r="M862" i="7"/>
  <c r="M323" i="7"/>
  <c r="AG15" i="7"/>
  <c r="G10" i="7" l="1"/>
  <c r="M831" i="7"/>
  <c r="M68" i="7"/>
  <c r="M634" i="7"/>
  <c r="M129" i="7"/>
  <c r="M856" i="7"/>
  <c r="M904" i="7"/>
  <c r="M613" i="7"/>
  <c r="M39" i="7"/>
  <c r="M732" i="7"/>
  <c r="M186" i="7"/>
  <c r="M87" i="7"/>
  <c r="M214" i="7"/>
  <c r="M116" i="7"/>
  <c r="M109" i="7"/>
  <c r="AG16" i="7"/>
  <c r="H10" i="7" l="1"/>
  <c r="M900" i="7"/>
  <c r="M656" i="7"/>
  <c r="M80" i="7"/>
  <c r="M606" i="7"/>
  <c r="AG17" i="7"/>
  <c r="M411" i="7" l="1"/>
  <c r="G11" i="7"/>
  <c r="M476" i="7"/>
  <c r="M226" i="7"/>
  <c r="M193" i="7"/>
  <c r="M293" i="7"/>
  <c r="M260" i="7"/>
  <c r="M103" i="7"/>
  <c r="M377" i="7"/>
  <c r="M390" i="7"/>
  <c r="M956" i="7"/>
  <c r="M221" i="7"/>
  <c r="M32" i="7"/>
  <c r="M209" i="7"/>
  <c r="M994" i="7"/>
  <c r="AG18" i="7"/>
  <c r="H11" i="7" l="1"/>
  <c r="M724" i="7"/>
  <c r="M233" i="7"/>
  <c r="AG19" i="7"/>
  <c r="G12" i="7" l="1"/>
  <c r="M722" i="7"/>
  <c r="M319" i="7"/>
  <c r="M699" i="7"/>
  <c r="M743" i="7"/>
  <c r="M287" i="7"/>
  <c r="M204" i="7"/>
  <c r="M838" i="7"/>
  <c r="M400" i="7"/>
  <c r="M758" i="7"/>
  <c r="M760" i="7"/>
  <c r="M54" i="7"/>
  <c r="M770" i="7"/>
  <c r="M868" i="7"/>
  <c r="M337" i="7"/>
  <c r="M970" i="7"/>
  <c r="M853" i="7"/>
  <c r="M575" i="7"/>
  <c r="M710" i="7"/>
  <c r="M223" i="7"/>
  <c r="M17" i="7"/>
  <c r="AG20" i="7"/>
  <c r="H12" i="7" l="1"/>
  <c r="M924" i="7" s="1"/>
  <c r="AG21" i="7"/>
  <c r="M451" i="7" l="1"/>
  <c r="M436" i="7"/>
  <c r="M811" i="7"/>
  <c r="M358" i="7"/>
  <c r="G13" i="7"/>
  <c r="M791" i="7"/>
  <c r="M438" i="7"/>
  <c r="M711" i="7"/>
  <c r="M469" i="7"/>
  <c r="M176" i="7"/>
  <c r="M498" i="7"/>
  <c r="M108" i="7"/>
  <c r="M297" i="7"/>
  <c r="M35" i="7"/>
  <c r="M566" i="7"/>
  <c r="M47" i="7"/>
  <c r="M332" i="7"/>
  <c r="M999" i="7"/>
  <c r="M443" i="7"/>
  <c r="M644" i="7"/>
  <c r="M19" i="7"/>
  <c r="M184" i="7"/>
  <c r="M922" i="7"/>
  <c r="M263" i="7"/>
  <c r="M570" i="7"/>
  <c r="M974" i="7"/>
  <c r="M113" i="7"/>
  <c r="M274" i="7"/>
  <c r="M392" i="7"/>
  <c r="M599" i="7"/>
  <c r="M958" i="7"/>
  <c r="M744" i="7"/>
  <c r="M383" i="7"/>
  <c r="M265" i="7"/>
  <c r="M975" i="7"/>
  <c r="M867" i="7"/>
  <c r="M118" i="7"/>
  <c r="M830" i="7"/>
  <c r="M249" i="7"/>
  <c r="M528" i="7"/>
  <c r="M690" i="7"/>
  <c r="M636" i="7"/>
  <c r="M121" i="7"/>
  <c r="M514" i="7"/>
  <c r="M508" i="7"/>
  <c r="M873" i="7"/>
  <c r="AG22" i="7"/>
  <c r="H13" i="7" l="1"/>
  <c r="M356" i="7" s="1"/>
  <c r="M84" i="7"/>
  <c r="AG23" i="7"/>
  <c r="M702" i="7" l="1"/>
  <c r="M211" i="7"/>
  <c r="M529" i="7"/>
  <c r="M784" i="7"/>
  <c r="M151" i="7"/>
  <c r="G14" i="7"/>
  <c r="M444" i="7"/>
  <c r="M990" i="7"/>
  <c r="M175" i="7"/>
  <c r="M257" i="7"/>
  <c r="M302" i="7"/>
  <c r="M677" i="7"/>
  <c r="M589" i="7"/>
  <c r="M506" i="7"/>
  <c r="M680" i="7"/>
  <c r="M639" i="7"/>
  <c r="M365" i="7"/>
  <c r="M714" i="7"/>
  <c r="M837" i="7"/>
  <c r="M321" i="7"/>
  <c r="M266" i="7"/>
  <c r="M384" i="7"/>
  <c r="M488" i="7"/>
  <c r="M614" i="7"/>
  <c r="M713" i="7"/>
  <c r="M22" i="7"/>
  <c r="M725" i="7"/>
  <c r="M814" i="7"/>
  <c r="M601" i="7"/>
  <c r="M704" i="7"/>
  <c r="M475" i="7"/>
  <c r="M324" i="7"/>
  <c r="M893" i="7"/>
  <c r="M271" i="7"/>
  <c r="M1000" i="7"/>
  <c r="M371" i="7"/>
  <c r="M185" i="7"/>
  <c r="M106" i="7"/>
  <c r="M556" i="7"/>
  <c r="M500" i="7"/>
  <c r="M864" i="7"/>
  <c r="M141" i="7"/>
  <c r="M18" i="7"/>
  <c r="M637" i="7"/>
  <c r="M114" i="7"/>
  <c r="M735" i="7"/>
  <c r="M897" i="7"/>
  <c r="M797" i="7"/>
  <c r="M218" i="7"/>
  <c r="M21" i="7"/>
  <c r="M237" i="7"/>
  <c r="M31" i="7"/>
  <c r="M445" i="7"/>
  <c r="M720" i="7"/>
  <c r="M600" i="7"/>
  <c r="M696" i="7"/>
  <c r="M442" i="7"/>
  <c r="M986" i="7"/>
  <c r="AG24" i="7"/>
  <c r="H14" i="7" l="1"/>
  <c r="M363" i="7"/>
  <c r="M296" i="7"/>
  <c r="M586" i="7"/>
  <c r="AG25" i="7"/>
  <c r="G15" i="7" l="1"/>
  <c r="M959" i="7"/>
  <c r="M827" i="7"/>
  <c r="M487" i="7"/>
  <c r="M201" i="7"/>
  <c r="M809" i="7"/>
  <c r="M62" i="7"/>
  <c r="M626" i="7"/>
  <c r="M935" i="7"/>
  <c r="M611" i="7"/>
  <c r="M778" i="7"/>
  <c r="M763" i="7"/>
  <c r="M145" i="7"/>
  <c r="M77" i="7"/>
  <c r="M183" i="7"/>
  <c r="M825" i="7"/>
  <c r="M968" i="7"/>
  <c r="M441" i="7"/>
  <c r="M30" i="7"/>
  <c r="M473" i="7"/>
  <c r="M834" i="7"/>
  <c r="M143" i="7"/>
  <c r="M591" i="7"/>
  <c r="AG26" i="7"/>
  <c r="H15" i="7" l="1"/>
  <c r="M460" i="7"/>
  <c r="AG27" i="7"/>
  <c r="G16" i="7" l="1"/>
  <c r="M437" i="7"/>
  <c r="M578" i="7"/>
  <c r="M701" i="7"/>
  <c r="M885" i="7"/>
  <c r="M660" i="7"/>
  <c r="M5" i="7"/>
  <c r="M67" i="7"/>
  <c r="M679" i="7"/>
  <c r="M99" i="7"/>
  <c r="M25" i="7"/>
  <c r="M502" i="7"/>
  <c r="M401" i="7"/>
  <c r="M190" i="7"/>
  <c r="M969" i="7"/>
  <c r="M822" i="7"/>
  <c r="M545" i="7"/>
  <c r="M155" i="7"/>
  <c r="AG28" i="7"/>
  <c r="H16" i="7" l="1"/>
  <c r="M689" i="7"/>
  <c r="M911" i="7"/>
  <c r="AG29" i="7"/>
  <c r="M415" i="7" l="1"/>
  <c r="M314" i="7"/>
  <c r="G17" i="7"/>
  <c r="M160" i="7"/>
  <c r="M961" i="7"/>
  <c r="M83" i="7"/>
  <c r="M541" i="7"/>
  <c r="M902" i="7"/>
  <c r="M755" i="7"/>
  <c r="M256" i="7"/>
  <c r="M131" i="7"/>
  <c r="M298" i="7"/>
  <c r="M277" i="7"/>
  <c r="M455" i="7"/>
  <c r="M798" i="7"/>
  <c r="M75" i="7"/>
  <c r="M806" i="7"/>
  <c r="M923" i="7"/>
  <c r="M616" i="7"/>
  <c r="M66" i="7"/>
  <c r="M132" i="7"/>
  <c r="M688" i="7"/>
  <c r="M737" i="7"/>
  <c r="M197" i="7"/>
  <c r="M854" i="7"/>
  <c r="M361" i="7"/>
  <c r="M161" i="7"/>
  <c r="M795" i="7"/>
  <c r="M979" i="7"/>
  <c r="M712" i="7"/>
  <c r="M992" i="7"/>
  <c r="M620" i="7"/>
  <c r="M374" i="7"/>
  <c r="M343" i="7"/>
  <c r="M228" i="7"/>
  <c r="M59" i="7"/>
  <c r="M914" i="7"/>
  <c r="M899" i="7"/>
  <c r="M9" i="7"/>
  <c r="H17" i="7" l="1"/>
  <c r="M248" i="7"/>
  <c r="M180" i="7" l="1"/>
  <c r="M513" i="7"/>
  <c r="M889" i="7"/>
  <c r="M518" i="7"/>
  <c r="M678" i="7"/>
  <c r="M964" i="7"/>
  <c r="M45" i="7"/>
  <c r="M292" i="7"/>
  <c r="M477" i="7"/>
  <c r="M251" i="7"/>
  <c r="M869" i="7"/>
  <c r="M65" i="7"/>
  <c r="M379" i="7"/>
  <c r="M220" i="7"/>
  <c r="M886" i="7"/>
  <c r="M875" i="7"/>
  <c r="M345" i="7"/>
  <c r="M14" i="7"/>
  <c r="M144" i="7"/>
  <c r="G18" i="7"/>
  <c r="M300" i="7"/>
  <c r="M234" i="7"/>
  <c r="M756" i="7"/>
  <c r="M381" i="7"/>
  <c r="M608" i="7"/>
  <c r="M592" i="7"/>
  <c r="M159" i="7"/>
  <c r="M709" i="7"/>
  <c r="M945" i="7"/>
  <c r="M351" i="7"/>
  <c r="M311" i="7"/>
  <c r="H18" i="7" l="1"/>
  <c r="M222" i="7"/>
  <c r="M551" i="7"/>
  <c r="M245" i="7"/>
  <c r="M95" i="7"/>
  <c r="M309" i="7"/>
  <c r="M316" i="7"/>
  <c r="M85" i="7"/>
  <c r="M230" i="7"/>
  <c r="M368" i="7"/>
  <c r="M849" i="7"/>
  <c r="M670" i="7"/>
  <c r="M123" i="7"/>
  <c r="M93" i="7"/>
  <c r="M496" i="7"/>
  <c r="M723" i="7"/>
  <c r="M136" i="7"/>
  <c r="M419" i="7"/>
  <c r="M560" i="7"/>
  <c r="M821" i="7"/>
  <c r="M291" i="7"/>
  <c r="M261" i="7"/>
  <c r="M573" i="7"/>
  <c r="M158" i="7"/>
  <c r="M492" i="7"/>
  <c r="M933" i="7"/>
  <c r="M435" i="7"/>
  <c r="M870" i="7"/>
  <c r="M521" i="7"/>
  <c r="M303" i="7"/>
  <c r="M983" i="7"/>
  <c r="M269" i="7"/>
  <c r="M388" i="7"/>
  <c r="G19" i="7" l="1"/>
  <c r="M207" i="7"/>
  <c r="M134" i="7"/>
  <c r="M416" i="7"/>
  <c r="M594" i="7"/>
  <c r="M747" i="7"/>
  <c r="M707" i="7"/>
  <c r="M279" i="7"/>
  <c r="M453" i="7"/>
  <c r="M231" i="7"/>
  <c r="M467" i="7"/>
  <c r="M60" i="7"/>
  <c r="M40" i="7"/>
  <c r="M522" i="7"/>
  <c r="M173" i="7"/>
  <c r="M880" i="7"/>
  <c r="M727" i="7"/>
  <c r="M167" i="7"/>
  <c r="M333" i="7"/>
  <c r="M916" i="7"/>
  <c r="M413" i="7"/>
  <c r="M980" i="7"/>
  <c r="H19" i="7" l="1"/>
  <c r="M262" i="7"/>
  <c r="M46" i="7"/>
  <c r="M530" i="7"/>
  <c r="M196" i="7"/>
  <c r="M618" i="7"/>
  <c r="M542" i="7"/>
  <c r="M326" i="7"/>
  <c r="M82" i="7"/>
  <c r="M789" i="7"/>
  <c r="M890" i="7"/>
  <c r="M901" i="7"/>
  <c r="M892" i="7"/>
  <c r="M605" i="7"/>
  <c r="M525" i="7"/>
  <c r="M428" i="7"/>
  <c r="M780" i="7"/>
  <c r="M881" i="7"/>
  <c r="M322" i="7"/>
  <c r="M635" i="7"/>
  <c r="M615" i="7"/>
  <c r="M662" i="7"/>
  <c r="M347" i="7"/>
  <c r="M673" i="7"/>
  <c r="M686" i="7"/>
  <c r="M137" i="7"/>
  <c r="M588" i="7"/>
  <c r="M278" i="7"/>
  <c r="M931" i="7"/>
  <c r="G20" i="7" l="1"/>
  <c r="M389" i="7"/>
  <c r="M13" i="7"/>
  <c r="M596" i="7"/>
  <c r="M8" i="7"/>
  <c r="M110" i="7"/>
  <c r="M70" i="7"/>
  <c r="M258" i="7"/>
  <c r="M604" i="7"/>
  <c r="M751" i="7"/>
  <c r="M587" i="7"/>
  <c r="M857" i="7"/>
  <c r="M281" i="7"/>
  <c r="M11" i="7"/>
  <c r="M554" i="7"/>
  <c r="M107" i="7"/>
  <c r="M133" i="7"/>
  <c r="M434" i="7"/>
  <c r="M748" i="7"/>
  <c r="H20" i="7" l="1"/>
  <c r="M997" i="7"/>
  <c r="M462" i="7"/>
  <c r="M872" i="7"/>
  <c r="M623" i="7"/>
  <c r="M350" i="7"/>
  <c r="M996" i="7"/>
  <c r="M693" i="7"/>
  <c r="M216" i="7"/>
  <c r="M241" i="7"/>
  <c r="G21" i="7" l="1"/>
  <c r="M948" i="7"/>
  <c r="M354" i="7"/>
  <c r="M581" i="7"/>
  <c r="M534" i="7"/>
  <c r="M863" i="7"/>
  <c r="M569" i="7"/>
  <c r="M532" i="7"/>
  <c r="M375" i="7"/>
  <c r="M128" i="7"/>
  <c r="M294" i="7"/>
  <c r="H21" i="7" l="1"/>
  <c r="M339" i="7" s="1"/>
  <c r="M457" i="7"/>
  <c r="M815" i="7"/>
  <c r="M658" i="7" l="1"/>
  <c r="M664" i="7"/>
  <c r="M420" i="7"/>
  <c r="M896" i="7"/>
  <c r="M878" i="7"/>
  <c r="M88" i="7"/>
  <c r="M239" i="7"/>
  <c r="M668" i="7"/>
  <c r="M52" i="7"/>
  <c r="M162" i="7"/>
  <c r="M982" i="7"/>
  <c r="M847" i="7"/>
  <c r="M764" i="7"/>
  <c r="M859" i="7"/>
  <c r="G22" i="7"/>
  <c r="M490" i="7"/>
  <c r="M98" i="7"/>
  <c r="M719" i="7"/>
  <c r="M698" i="7"/>
  <c r="M643" i="7"/>
  <c r="M829" i="7"/>
  <c r="M447" i="7"/>
  <c r="M773" i="7"/>
  <c r="M520" i="7"/>
  <c r="M152" i="7"/>
  <c r="M741" i="7"/>
  <c r="M761" i="7"/>
  <c r="H22" i="7" l="1"/>
  <c r="M936" i="7"/>
  <c r="M386" i="7"/>
  <c r="M272" i="7"/>
  <c r="M364" i="7"/>
  <c r="M370" i="7"/>
  <c r="M801" i="7"/>
  <c r="M403" i="7"/>
  <c r="M977" i="7"/>
  <c r="M456" i="7"/>
  <c r="M731" i="7"/>
  <c r="M879" i="7"/>
  <c r="M920" i="7"/>
  <c r="M37" i="7"/>
  <c r="M74" i="7"/>
  <c r="M396" i="7"/>
  <c r="M331" i="7"/>
  <c r="M100" i="7"/>
  <c r="M684" i="7"/>
  <c r="M960" i="7"/>
  <c r="M783" i="7"/>
  <c r="M805" i="7"/>
  <c r="M1003" i="7"/>
  <c r="M861" i="7"/>
  <c r="M405" i="7"/>
  <c r="M378" i="7"/>
  <c r="M483" i="7"/>
  <c r="M946" i="7"/>
  <c r="M511" i="7"/>
  <c r="M42" i="7"/>
  <c r="M352" i="7"/>
  <c r="M238" i="7"/>
  <c r="M903" i="7"/>
  <c r="M6" i="7"/>
  <c r="M461" i="7"/>
  <c r="M393" i="7"/>
  <c r="M232" i="7"/>
  <c r="M884" i="7"/>
  <c r="M832" i="7"/>
  <c r="M915" i="7"/>
  <c r="M44" i="7"/>
  <c r="M310" i="7"/>
  <c r="M485" i="7"/>
  <c r="M828" i="7"/>
  <c r="G23" i="7" l="1"/>
  <c r="M932" i="7"/>
  <c r="M24" i="7"/>
  <c r="M775" i="7"/>
  <c r="M373" i="7"/>
  <c r="M947" i="7"/>
  <c r="M288" i="7"/>
  <c r="M329" i="7"/>
  <c r="M590" i="7"/>
  <c r="M64" i="7"/>
  <c r="M540" i="7"/>
  <c r="M242" i="7"/>
  <c r="M571" i="7"/>
  <c r="M102" i="7"/>
  <c r="M387" i="7"/>
  <c r="M981" i="7"/>
  <c r="M585" i="7"/>
  <c r="M112" i="7"/>
  <c r="M38" i="7"/>
  <c r="M597" i="7"/>
  <c r="M934" i="7"/>
  <c r="M187" i="7"/>
  <c r="M471" i="7"/>
  <c r="M844" i="7"/>
  <c r="M703" i="7"/>
  <c r="M691" i="7"/>
  <c r="M105" i="7"/>
  <c r="M715" i="7"/>
  <c r="M164" i="7"/>
  <c r="H23" i="7" l="1"/>
  <c r="M574" i="7" s="1"/>
  <c r="M127" i="7"/>
  <c r="M34" i="7"/>
  <c r="M536" i="7"/>
  <c r="M676" i="7"/>
  <c r="M463" i="7"/>
  <c r="M750" i="7"/>
  <c r="M995" i="7"/>
  <c r="M430" i="7"/>
  <c r="M422" i="7"/>
  <c r="M362" i="7"/>
  <c r="M169" i="7"/>
  <c r="M772" i="7"/>
  <c r="M603" i="7"/>
  <c r="M788" i="7"/>
  <c r="M458" i="7"/>
  <c r="M762" i="7"/>
  <c r="M640" i="7"/>
  <c r="M972" i="7"/>
  <c r="M174" i="7"/>
  <c r="M474" i="7"/>
  <c r="M431" i="7"/>
  <c r="M254" i="7"/>
  <c r="M313" i="7"/>
  <c r="M866" i="7"/>
  <c r="M561" i="7"/>
  <c r="M810" i="7"/>
  <c r="M955" i="7"/>
  <c r="M81" i="7"/>
  <c r="M243" i="7"/>
  <c r="M855" i="7"/>
  <c r="M140" i="7"/>
  <c r="M481" i="7"/>
  <c r="M90" i="7"/>
  <c r="G24" i="7" l="1"/>
  <c r="M50" i="7"/>
  <c r="M308" i="7"/>
  <c r="M163" i="7"/>
  <c r="M928" i="7"/>
  <c r="M753" i="7"/>
  <c r="M577" i="7"/>
  <c r="M286" i="7"/>
  <c r="M672" i="7"/>
  <c r="M767" i="7"/>
  <c r="M459" i="7"/>
  <c r="M346" i="7"/>
  <c r="M289" i="7"/>
  <c r="M641" i="7"/>
  <c r="M489" i="7"/>
  <c r="M126" i="7"/>
  <c r="M246" i="7"/>
  <c r="M787" i="7"/>
  <c r="M685" i="7"/>
  <c r="M449" i="7"/>
  <c r="M212" i="7"/>
  <c r="M629" i="7"/>
  <c r="M910" i="7"/>
  <c r="H24" i="7" l="1"/>
  <c r="M740" i="7" s="1"/>
  <c r="M796" i="7"/>
  <c r="M887" i="7"/>
  <c r="M348" i="7"/>
  <c r="M526" i="7"/>
  <c r="M953" i="7"/>
  <c r="M667" i="7"/>
  <c r="M942" i="7"/>
  <c r="M823" i="7"/>
  <c r="M568" i="7"/>
  <c r="M421" i="7" l="1"/>
  <c r="M465" i="7"/>
  <c r="M229" i="7"/>
  <c r="G25" i="7"/>
  <c r="M267" i="7"/>
  <c r="M622" i="7"/>
  <c r="M189" i="7"/>
  <c r="M700" i="7"/>
  <c r="M208" i="7"/>
  <c r="M49" i="7"/>
  <c r="M69" i="7"/>
  <c r="M78" i="7"/>
  <c r="M423" i="7"/>
  <c r="M418" i="7"/>
  <c r="M527" i="7"/>
  <c r="M412" i="7"/>
  <c r="H25" i="7" l="1"/>
  <c r="M101" i="7" s="1"/>
  <c r="M53" i="7"/>
  <c r="M426" i="7"/>
  <c r="M939" i="7"/>
  <c r="M647" i="7"/>
  <c r="M621" i="7"/>
  <c r="M202" i="7"/>
  <c r="M906" i="7"/>
  <c r="M170" i="7"/>
  <c r="M255" i="7"/>
  <c r="M807" i="7"/>
  <c r="M804" i="7"/>
  <c r="M774" i="7"/>
  <c r="M812" i="7"/>
  <c r="M718" i="7"/>
  <c r="M338" i="7"/>
  <c r="M225" i="7"/>
  <c r="M628" i="7"/>
  <c r="M468" i="7"/>
  <c r="M43" i="7"/>
  <c r="M929" i="7"/>
  <c r="M845" i="7"/>
  <c r="M33" i="7"/>
  <c r="G26" i="7" l="1"/>
  <c r="M26" i="7"/>
  <c r="M617" i="7"/>
  <c r="M369" i="7"/>
  <c r="M555" i="7"/>
  <c r="M954" i="7"/>
  <c r="M12" i="7"/>
  <c r="M130" i="7"/>
  <c r="M283" i="7"/>
  <c r="M139" i="7"/>
  <c r="M609" i="7"/>
  <c r="M399" i="7"/>
  <c r="M882" i="7"/>
  <c r="M967" i="7"/>
  <c r="M408" i="7"/>
  <c r="M172" i="7"/>
  <c r="M940" i="7"/>
  <c r="M728" i="7"/>
  <c r="M657" i="7"/>
  <c r="M985" i="7"/>
  <c r="M645" i="7"/>
  <c r="M633" i="7"/>
  <c r="M23" i="7"/>
  <c r="H26" i="7" l="1"/>
  <c r="M925" i="7"/>
  <c r="M165" i="7"/>
  <c r="M971" i="7"/>
  <c r="M328" i="7"/>
  <c r="G27" i="7" l="1"/>
  <c r="M663" i="7"/>
  <c r="M495" i="7"/>
  <c r="M800" i="7"/>
  <c r="M754" i="7"/>
  <c r="M439" i="7"/>
  <c r="M729" i="7"/>
  <c r="H27" i="7" l="1"/>
  <c r="M833" i="7"/>
  <c r="M41" i="7"/>
  <c r="M799" i="7"/>
  <c r="M826" i="7"/>
  <c r="M730" i="7"/>
  <c r="M563" i="7"/>
  <c r="M366" i="7"/>
  <c r="M550" i="7"/>
  <c r="M341" i="7"/>
  <c r="M567" i="7"/>
  <c r="M537" i="7"/>
  <c r="M334" i="7"/>
  <c r="M344" i="7"/>
  <c r="M478" i="7"/>
  <c r="M382" i="7"/>
  <c r="M792" i="7"/>
  <c r="M962" i="7"/>
  <c r="M576" i="7"/>
  <c r="M963" i="7"/>
  <c r="M708" i="7"/>
  <c r="M433" i="7"/>
  <c r="M913" i="7"/>
  <c r="M285" i="7"/>
  <c r="M407" i="7"/>
  <c r="M472" i="7"/>
  <c r="M631" i="7"/>
  <c r="M949" i="7"/>
  <c r="M147" i="7"/>
  <c r="M602" i="7"/>
  <c r="M734" i="7"/>
  <c r="M307" i="7"/>
  <c r="M993" i="7"/>
  <c r="M349" i="7"/>
  <c r="M548" i="7"/>
  <c r="M721" i="7"/>
  <c r="M991" i="7"/>
  <c r="M943" i="7"/>
  <c r="M122" i="7"/>
  <c r="M674" i="7"/>
  <c r="M171" i="7"/>
  <c r="M989" i="7"/>
  <c r="M236" i="7"/>
  <c r="M295" i="7"/>
  <c r="M524" i="7"/>
  <c r="M301" i="7"/>
  <c r="M142" i="7"/>
  <c r="M659" i="7"/>
  <c r="M952" i="7"/>
  <c r="M1001" i="7"/>
  <c r="M179" i="7"/>
  <c r="M580" i="7"/>
  <c r="M79" i="7"/>
  <c r="M790" i="7"/>
  <c r="M559" i="7"/>
  <c r="M950" i="7"/>
  <c r="M57" i="7"/>
  <c r="M917" i="7"/>
  <c r="M191" i="7"/>
  <c r="M938" i="7"/>
  <c r="M357" i="7"/>
  <c r="M312" i="7"/>
  <c r="M802" i="7"/>
  <c r="M227" i="7"/>
  <c r="M89" i="7"/>
  <c r="M275" i="7"/>
  <c r="M926" i="7"/>
  <c r="M512" i="7"/>
  <c r="M768" i="7"/>
  <c r="M273" i="7"/>
  <c r="M464" i="7"/>
  <c r="M625" i="7"/>
  <c r="M429" i="7"/>
  <c r="M654" i="7"/>
  <c r="M213" i="7"/>
  <c r="M253" i="7"/>
  <c r="M766" i="7"/>
  <c r="M650" i="7"/>
  <c r="M115" i="7"/>
  <c r="M582" i="7"/>
  <c r="M813" i="7"/>
  <c r="M598" i="7"/>
  <c r="M565" i="7"/>
  <c r="M776" i="7"/>
  <c r="M652" i="7"/>
  <c r="M51" i="7"/>
  <c r="M816" i="7"/>
  <c r="M454" i="7"/>
  <c r="M360" i="7"/>
  <c r="M398" i="7"/>
  <c r="M268" i="7"/>
  <c r="M376" i="7"/>
  <c r="M976" i="7"/>
  <c r="M671" i="7"/>
  <c r="M304" i="7"/>
  <c r="M104" i="7"/>
  <c r="M912" i="7"/>
  <c r="M632" i="7"/>
  <c r="M205" i="7"/>
  <c r="M818" i="7"/>
  <c r="M200" i="7"/>
  <c r="M250" i="7"/>
  <c r="M282" i="7"/>
  <c r="M539" i="7"/>
  <c r="M786" i="7"/>
  <c r="M860" i="7"/>
  <c r="M909" i="7"/>
  <c r="M564" i="7"/>
  <c r="M402" i="7"/>
  <c r="M224" i="7"/>
  <c r="M839" i="7"/>
  <c r="M55" i="7"/>
  <c r="M649" i="7"/>
  <c r="M705" i="7"/>
  <c r="M484" i="7"/>
  <c r="M803" i="7"/>
  <c r="M759" i="7"/>
  <c r="M394" i="7"/>
  <c r="M36" i="7"/>
  <c r="M119" i="7"/>
  <c r="M624" i="7"/>
  <c r="M517" i="7"/>
  <c r="M865" i="7"/>
  <c r="M557" i="7"/>
  <c r="M206" i="7"/>
  <c r="M871" i="7"/>
  <c r="M486" i="7"/>
  <c r="M687" i="7"/>
  <c r="M619" i="7"/>
  <c r="M919" i="7"/>
  <c r="M781" i="7"/>
  <c r="M515" i="7"/>
  <c r="M817" i="7"/>
  <c r="M951" i="7"/>
  <c r="M507" i="7"/>
  <c r="M646" i="7"/>
  <c r="M874" i="7"/>
  <c r="M824" i="7"/>
  <c r="M264" i="7"/>
  <c r="M553" i="7"/>
  <c r="M276" i="7"/>
  <c r="M342" i="7"/>
  <c r="M984" i="7"/>
  <c r="M941" i="7"/>
  <c r="M612" i="7"/>
  <c r="M427" i="7"/>
  <c r="M149" i="7"/>
  <c r="G28" i="7" l="1"/>
  <c r="H28" i="7" s="1"/>
  <c r="M918" i="7"/>
  <c r="M907" i="7"/>
  <c r="M299" i="7"/>
  <c r="M519" i="7"/>
  <c r="M497" i="7"/>
  <c r="M681" i="7"/>
  <c r="M579" i="7"/>
  <c r="M56" i="7"/>
  <c r="M182" i="7"/>
  <c r="M836" i="7"/>
  <c r="M94" i="7"/>
  <c r="M921" i="7"/>
  <c r="M96" i="7"/>
  <c r="M73" i="7"/>
  <c r="M820" i="7"/>
  <c r="M552" i="7"/>
  <c r="M504" i="7"/>
  <c r="M391" i="7"/>
  <c r="M523" i="7"/>
  <c r="M71" i="7"/>
  <c r="M499" i="7"/>
  <c r="M851" i="7"/>
  <c r="M752" i="7"/>
  <c r="M531" i="7"/>
  <c r="M1004" i="7"/>
  <c r="M653" i="7"/>
  <c r="M765" i="7"/>
  <c r="M858" i="7"/>
  <c r="M793" i="7"/>
  <c r="M124" i="7"/>
  <c r="M717" i="7"/>
  <c r="M91" i="7"/>
  <c r="M771" i="7"/>
  <c r="M927" i="7"/>
  <c r="M819" i="7"/>
  <c r="M745" i="7"/>
  <c r="M320" i="7"/>
  <c r="M380" i="7"/>
  <c r="M203" i="7"/>
  <c r="M284" i="7"/>
  <c r="M148" i="7"/>
  <c r="M385" i="7"/>
  <c r="M794" i="7"/>
  <c r="M446" i="7"/>
  <c r="M448" i="7"/>
  <c r="M48" i="7"/>
  <c r="AH10" i="7" s="1"/>
  <c r="M973" i="7"/>
  <c r="M111" i="7"/>
  <c r="M340" i="7"/>
  <c r="M666" i="7"/>
  <c r="M259" i="7"/>
  <c r="M199" i="7"/>
  <c r="M505" i="7"/>
  <c r="M367" i="7"/>
  <c r="M746" i="7"/>
  <c r="M414" i="7"/>
  <c r="M692" i="7"/>
  <c r="M409" i="7"/>
  <c r="M998" i="7"/>
  <c r="M154" i="7"/>
  <c r="M898" i="7"/>
  <c r="M195" i="7"/>
  <c r="M470" i="7"/>
  <c r="M987" i="7"/>
  <c r="M424" i="7"/>
  <c r="M944" i="7"/>
  <c r="M648" i="7"/>
  <c r="M595" i="7"/>
  <c r="M562" i="7"/>
  <c r="M547" i="7"/>
  <c r="M510" i="7"/>
  <c r="M125" i="7"/>
  <c r="M558" i="7"/>
  <c r="M905" i="7"/>
  <c r="M120" i="7"/>
  <c r="M846" i="7"/>
  <c r="M876" i="7"/>
  <c r="M117" i="7"/>
  <c r="M852" i="7"/>
  <c r="M92" i="7"/>
  <c r="M888" i="7"/>
  <c r="M318" i="7"/>
  <c r="M894" i="7"/>
  <c r="M695" i="7"/>
  <c r="M546" i="7"/>
  <c r="M627" i="7"/>
  <c r="M372" i="7"/>
  <c r="M877" i="7"/>
  <c r="M706" i="7"/>
  <c r="M843" i="7"/>
  <c r="M270" i="7"/>
  <c r="M694" i="7"/>
  <c r="M630" i="7"/>
  <c r="M538" i="7"/>
  <c r="M769" i="7"/>
  <c r="M665" i="7"/>
  <c r="M335" i="7"/>
  <c r="M325" i="7"/>
  <c r="M219" i="7"/>
  <c r="M535" i="7"/>
  <c r="M482" i="7"/>
  <c r="M840" i="7"/>
  <c r="M749" i="7"/>
  <c r="M572" i="7"/>
  <c r="M503" i="7"/>
  <c r="M188" i="7"/>
  <c r="M327" i="7"/>
  <c r="M669" i="7"/>
  <c r="M965" i="7"/>
  <c r="M452" i="7"/>
  <c r="M584" i="7"/>
  <c r="M493" i="7"/>
  <c r="M661" i="7"/>
  <c r="AH27" i="7" l="1"/>
  <c r="AH28" i="7"/>
  <c r="Q20" i="7"/>
  <c r="Q24" i="7"/>
  <c r="AH17" i="7"/>
  <c r="Q22" i="7"/>
  <c r="AH22" i="7"/>
  <c r="AH23" i="7"/>
  <c r="AH7" i="7"/>
  <c r="Q23" i="7"/>
  <c r="Q15" i="7"/>
  <c r="Q19" i="7"/>
  <c r="Q11" i="7"/>
  <c r="Q13" i="7"/>
  <c r="Q7" i="7"/>
  <c r="Q18" i="7"/>
  <c r="AH9" i="7"/>
  <c r="AH20" i="7"/>
  <c r="Q26" i="7"/>
  <c r="Q21" i="7"/>
  <c r="Q8" i="7"/>
  <c r="AH6" i="7"/>
  <c r="Q16" i="7"/>
  <c r="AH25" i="7"/>
  <c r="AH21" i="7"/>
  <c r="AH11" i="7"/>
  <c r="Q10" i="7"/>
  <c r="AH19" i="7"/>
  <c r="Q25" i="7"/>
  <c r="AH29" i="7"/>
  <c r="AH18" i="7"/>
  <c r="AH16" i="7"/>
  <c r="Q17" i="7"/>
  <c r="AH24" i="7"/>
  <c r="Q12" i="7"/>
  <c r="AH15" i="7"/>
  <c r="AH8" i="7"/>
  <c r="AH13" i="7"/>
  <c r="AH26" i="7"/>
  <c r="Q9" i="7"/>
  <c r="Q28" i="7"/>
  <c r="AH12" i="7"/>
  <c r="Q5" i="7"/>
  <c r="Q27" i="7"/>
  <c r="Q6" i="7"/>
  <c r="AH14" i="7"/>
  <c r="Q1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<sst xmlns="http://schemas.openxmlformats.org/spreadsheetml/2006/main" count="2727" uniqueCount="216">
  <si>
    <t>Αρχ</t>
  </si>
  <si>
    <t>Τ</t>
  </si>
  <si>
    <t>Κόστος</t>
  </si>
  <si>
    <t>Πιθ.</t>
  </si>
  <si>
    <t xml:space="preserve">Εκθετική μείωση θερμοκρασίας </t>
  </si>
  <si>
    <t>Αποδοχή</t>
  </si>
  <si>
    <t>Τυχαίος αριθμός</t>
  </si>
  <si>
    <t>Ναι</t>
  </si>
  <si>
    <t>Όχι</t>
  </si>
  <si>
    <t>Λογαριθμική μείωση θερμοκρασίας</t>
  </si>
  <si>
    <t>Επανάληψη</t>
  </si>
  <si>
    <t xml:space="preserve">Αλγόριθμος τοπικής αναζήτησης </t>
  </si>
  <si>
    <t>Λύση</t>
  </si>
  <si>
    <t>A C B D E A</t>
  </si>
  <si>
    <t>A B E D C A</t>
  </si>
  <si>
    <t>A D E C B A</t>
  </si>
  <si>
    <t>A C E B D A</t>
  </si>
  <si>
    <t>A D B C E A</t>
  </si>
  <si>
    <t>Για τους 5 σταθμούς υπάρχουν συνολικά (1-5)! λύσεις δηλαδή= 24</t>
  </si>
  <si>
    <t>A</t>
  </si>
  <si>
    <t>B</t>
  </si>
  <si>
    <t>C</t>
  </si>
  <si>
    <t>D</t>
  </si>
  <si>
    <t>E</t>
  </si>
  <si>
    <t>Κόστος τόξων</t>
  </si>
  <si>
    <t>Συνολικό κόστος διαδρομής</t>
  </si>
  <si>
    <t>Λίστα Tabu</t>
  </si>
  <si>
    <t>AEBDCA</t>
  </si>
  <si>
    <t xml:space="preserve">Βέλτιστη λύση </t>
  </si>
  <si>
    <t>ACEBDA</t>
  </si>
  <si>
    <t>ABEDCA</t>
  </si>
  <si>
    <t>ADECBA</t>
  </si>
  <si>
    <t>ADBECA</t>
  </si>
  <si>
    <t>ABCEDA</t>
  </si>
  <si>
    <t>ACDEBA</t>
  </si>
  <si>
    <r>
      <t>AEBDCA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C55A11"/>
        <rFont val="Calibri"/>
        <family val="2"/>
        <charset val="161"/>
        <scheme val="minor"/>
      </rPr>
      <t>ACEBDA</t>
    </r>
  </si>
  <si>
    <r>
      <t>AEBDCA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C55A11"/>
        <rFont val="Calibri"/>
        <family val="2"/>
        <charset val="161"/>
        <scheme val="minor"/>
      </rPr>
      <t>ACEBDA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AD47"/>
        <rFont val="Calibri"/>
        <family val="2"/>
        <charset val="161"/>
        <scheme val="minor"/>
      </rPr>
      <t>ABEDCA</t>
    </r>
  </si>
  <si>
    <r>
      <t>AEBDCA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C55A11"/>
        <rFont val="Calibri"/>
        <family val="2"/>
        <charset val="161"/>
        <scheme val="minor"/>
      </rPr>
      <t>ACEBDA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AD47"/>
        <rFont val="Calibri"/>
        <family val="2"/>
        <charset val="161"/>
        <scheme val="minor"/>
      </rPr>
      <t>ABEDCA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FFC000"/>
        <rFont val="Calibri"/>
        <family val="2"/>
        <charset val="161"/>
        <scheme val="minor"/>
      </rPr>
      <t>ADECBA</t>
    </r>
  </si>
  <si>
    <r>
      <t>AEBDCA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C55A11"/>
        <rFont val="Calibri"/>
        <family val="2"/>
        <charset val="161"/>
        <scheme val="minor"/>
      </rPr>
      <t>ACEBDA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AD47"/>
        <rFont val="Calibri"/>
        <family val="2"/>
        <charset val="161"/>
        <scheme val="minor"/>
      </rPr>
      <t>ABEDCA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FFC000"/>
        <rFont val="Calibri"/>
        <family val="2"/>
        <charset val="161"/>
        <scheme val="minor"/>
      </rPr>
      <t>ADECBA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30A0"/>
        <rFont val="Calibri"/>
        <family val="2"/>
        <charset val="161"/>
        <scheme val="minor"/>
      </rPr>
      <t>ADBECA</t>
    </r>
  </si>
  <si>
    <r>
      <t>ACEBDA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AD47"/>
        <rFont val="Calibri"/>
        <family val="2"/>
        <charset val="161"/>
        <scheme val="minor"/>
      </rPr>
      <t>ABEDCA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FFC000"/>
        <rFont val="Calibri"/>
        <family val="2"/>
        <charset val="161"/>
        <scheme val="minor"/>
      </rPr>
      <t>ADECBA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30A0"/>
        <rFont val="Calibri"/>
        <family val="2"/>
        <charset val="161"/>
        <scheme val="minor"/>
      </rPr>
      <t xml:space="preserve">ADBECA, </t>
    </r>
    <r>
      <rPr>
        <sz val="11"/>
        <color rgb="FF00B0F0"/>
        <rFont val="Calibri"/>
        <family val="2"/>
        <charset val="161"/>
        <scheme val="minor"/>
      </rPr>
      <t>ABCEDA</t>
    </r>
  </si>
  <si>
    <r>
      <t>ABEDCA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FFC000"/>
        <rFont val="Calibri"/>
        <family val="2"/>
        <charset val="161"/>
        <scheme val="minor"/>
      </rPr>
      <t>ADECBA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30A0"/>
        <rFont val="Calibri"/>
        <family val="2"/>
        <charset val="161"/>
        <scheme val="minor"/>
      </rPr>
      <t xml:space="preserve">ADBECA, </t>
    </r>
    <r>
      <rPr>
        <sz val="11"/>
        <color rgb="FF00B0F0"/>
        <rFont val="Calibri"/>
        <family val="2"/>
        <charset val="161"/>
        <scheme val="minor"/>
      </rPr>
      <t>ABCEDA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FF0000"/>
        <rFont val="Calibri"/>
        <family val="2"/>
        <charset val="161"/>
        <scheme val="minor"/>
      </rPr>
      <t>ACDEBA</t>
    </r>
  </si>
  <si>
    <t>ACEDBA</t>
  </si>
  <si>
    <r>
      <t>ADECBA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7030A0"/>
        <rFont val="Calibri"/>
        <family val="2"/>
        <charset val="161"/>
        <scheme val="minor"/>
      </rPr>
      <t xml:space="preserve">ADBECA, </t>
    </r>
    <r>
      <rPr>
        <sz val="11"/>
        <color rgb="FF00B0F0"/>
        <rFont val="Calibri"/>
        <family val="2"/>
        <charset val="161"/>
        <scheme val="minor"/>
      </rPr>
      <t>ABCEDA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FF0000"/>
        <rFont val="Calibri"/>
        <family val="2"/>
        <charset val="161"/>
        <scheme val="minor"/>
      </rPr>
      <t>ACDEBA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000000"/>
        <rFont val="Calibri"/>
        <family val="2"/>
        <charset val="161"/>
        <scheme val="minor"/>
      </rPr>
      <t>ACEDBA</t>
    </r>
  </si>
  <si>
    <t>ADCEBA</t>
  </si>
  <si>
    <r>
      <t xml:space="preserve">ADBECA, </t>
    </r>
    <r>
      <rPr>
        <sz val="11"/>
        <color rgb="FF00B0F0"/>
        <rFont val="Calibri"/>
        <family val="2"/>
        <charset val="161"/>
        <scheme val="minor"/>
      </rPr>
      <t>ABCEDA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FF0000"/>
        <rFont val="Calibri"/>
        <family val="2"/>
        <charset val="161"/>
        <scheme val="minor"/>
      </rPr>
      <t>ACDEBA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000000"/>
        <rFont val="Calibri"/>
        <family val="2"/>
        <charset val="161"/>
        <scheme val="minor"/>
      </rPr>
      <t xml:space="preserve">ACEDBA, </t>
    </r>
    <r>
      <rPr>
        <sz val="11"/>
        <color rgb="FF00B050"/>
        <rFont val="Calibri"/>
        <family val="2"/>
        <charset val="161"/>
        <scheme val="minor"/>
      </rPr>
      <t>ADCEBA</t>
    </r>
  </si>
  <si>
    <t>AEBCDA</t>
  </si>
  <si>
    <r>
      <t>ABCEDA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FF0000"/>
        <rFont val="Calibri"/>
        <family val="2"/>
        <charset val="161"/>
        <scheme val="minor"/>
      </rPr>
      <t>ACDEBA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000000"/>
        <rFont val="Calibri"/>
        <family val="2"/>
        <charset val="161"/>
        <scheme val="minor"/>
      </rPr>
      <t xml:space="preserve">ACEDBA, </t>
    </r>
    <r>
      <rPr>
        <sz val="11"/>
        <color rgb="FF00B050"/>
        <rFont val="Calibri"/>
        <family val="2"/>
        <charset val="161"/>
        <scheme val="minor"/>
      </rPr>
      <t>ADCEBA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BF9000"/>
        <rFont val="Calibri"/>
        <family val="2"/>
        <charset val="161"/>
        <scheme val="minor"/>
      </rPr>
      <t>AEBCDA</t>
    </r>
  </si>
  <si>
    <t>ACBDEA</t>
  </si>
  <si>
    <r>
      <t>ACDEBA</t>
    </r>
    <r>
      <rPr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rgb="FF000000"/>
        <rFont val="Calibri"/>
        <family val="2"/>
        <charset val="161"/>
        <scheme val="minor"/>
      </rPr>
      <t xml:space="preserve">ACEDBA, </t>
    </r>
    <r>
      <rPr>
        <sz val="11"/>
        <color rgb="FF00B050"/>
        <rFont val="Calibri"/>
        <family val="2"/>
        <charset val="161"/>
        <scheme val="minor"/>
      </rPr>
      <t>ADCEBA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BF9000"/>
        <rFont val="Calibri"/>
        <family val="2"/>
        <charset val="161"/>
        <scheme val="minor"/>
      </rPr>
      <t>AEBCDA</t>
    </r>
    <r>
      <rPr>
        <sz val="11"/>
        <color rgb="FF000000"/>
        <rFont val="Calibri"/>
        <family val="2"/>
        <charset val="161"/>
        <scheme val="minor"/>
      </rPr>
      <t xml:space="preserve">, </t>
    </r>
    <r>
      <rPr>
        <sz val="11"/>
        <color rgb="FF9DC3E6"/>
        <rFont val="Calibri"/>
        <family val="2"/>
        <charset val="161"/>
        <scheme val="minor"/>
      </rPr>
      <t>ACBDEA</t>
    </r>
  </si>
  <si>
    <t>Γονείς</t>
  </si>
  <si>
    <t xml:space="preserve">Από </t>
  </si>
  <si>
    <t>Έως</t>
  </si>
  <si>
    <t>Κόστος ρουλέτας</t>
  </si>
  <si>
    <t>Αντιστοίχιση σε γονέα</t>
  </si>
  <si>
    <t>Κόστος ρουλέτας +1</t>
  </si>
  <si>
    <t>Εύρος</t>
  </si>
  <si>
    <t>Τυχαίοι αριθμοί</t>
  </si>
  <si>
    <t>Πόσες φορές επιλέγεται ο κάθε γονέας</t>
  </si>
  <si>
    <t>Πλήθος</t>
  </si>
  <si>
    <t>Αξία</t>
  </si>
  <si>
    <t>3, 22</t>
  </si>
  <si>
    <t>6, 11</t>
  </si>
  <si>
    <t>4, 5, 7, 16</t>
  </si>
  <si>
    <t>10, 20</t>
  </si>
  <si>
    <t>1, 13, 17, 24</t>
  </si>
  <si>
    <t>2, 21</t>
  </si>
  <si>
    <t>14, 15</t>
  </si>
  <si>
    <t>18, 23</t>
  </si>
  <si>
    <t>8, 9, 12, 19</t>
  </si>
  <si>
    <t>Σύνολο</t>
  </si>
  <si>
    <t>Επιλογές</t>
  </si>
  <si>
    <t>Ποσοστό επιλογής</t>
  </si>
  <si>
    <t>M.O.</t>
  </si>
  <si>
    <t>SUM</t>
  </si>
  <si>
    <t>Διασταύρωση ενός σημείου</t>
  </si>
  <si>
    <t>Α' γονέας</t>
  </si>
  <si>
    <t>Β' γονέας</t>
  </si>
  <si>
    <t>Απόγονος Α</t>
  </si>
  <si>
    <t xml:space="preserve"> </t>
  </si>
  <si>
    <t>Απόγονος Β</t>
  </si>
  <si>
    <t>Επιδιόρθωση του σφάλματος:</t>
  </si>
  <si>
    <t>1η γενιά</t>
  </si>
  <si>
    <t>Κόστος διαδρομής</t>
  </si>
  <si>
    <t>Α</t>
  </si>
  <si>
    <t>Β</t>
  </si>
  <si>
    <t>Γ</t>
  </si>
  <si>
    <t>Δ</t>
  </si>
  <si>
    <t>Ε</t>
  </si>
  <si>
    <t>Ζ</t>
  </si>
  <si>
    <t>Η</t>
  </si>
  <si>
    <t>Θ</t>
  </si>
  <si>
    <t>Ι</t>
  </si>
  <si>
    <t>Κ</t>
  </si>
  <si>
    <t>Λ</t>
  </si>
  <si>
    <t>Μ</t>
  </si>
  <si>
    <t>Ν</t>
  </si>
  <si>
    <t>Ξ</t>
  </si>
  <si>
    <t>Ο</t>
  </si>
  <si>
    <t>Π</t>
  </si>
  <si>
    <t>Ρ</t>
  </si>
  <si>
    <t>Σ</t>
  </si>
  <si>
    <t>Υ</t>
  </si>
  <si>
    <t>Φ</t>
  </si>
  <si>
    <t>Χ</t>
  </si>
  <si>
    <t>Ψ</t>
  </si>
  <si>
    <t>Ω</t>
  </si>
  <si>
    <t>Απόγονος ΑA</t>
  </si>
  <si>
    <t>Απόγονος AΒ</t>
  </si>
  <si>
    <t>Επιδιόρθωση του σφάλματος :</t>
  </si>
  <si>
    <t>Απόγονος ΑΗ'</t>
  </si>
  <si>
    <t>Απόγονος ΑΘ'</t>
  </si>
  <si>
    <t>Απόγονος ΑΕ'</t>
  </si>
  <si>
    <t>Απόγονος ΑΖ'</t>
  </si>
  <si>
    <t>Απόγονος AΖ'</t>
  </si>
  <si>
    <t>Απόγονος ΑΓ'</t>
  </si>
  <si>
    <t>Απόγονος ΑΔ'</t>
  </si>
  <si>
    <t>Απόγονος ΑA'</t>
  </si>
  <si>
    <t>Απόγονος AΒ'</t>
  </si>
  <si>
    <t>Απόγονος ΑΚ'</t>
  </si>
  <si>
    <t>Απόγονος ΑΙ'</t>
  </si>
  <si>
    <t>Απόγονος ΑΛ'</t>
  </si>
  <si>
    <t>Απόγονος ΑΜ'</t>
  </si>
  <si>
    <t>Απόγονος ΑΝ'</t>
  </si>
  <si>
    <t>Απόγονος ΑΞ'</t>
  </si>
  <si>
    <t>Απόγονος ΑΟ'</t>
  </si>
  <si>
    <t>Απόγονος ΑΠ'</t>
  </si>
  <si>
    <t>Απόγονος ΑΡ'</t>
  </si>
  <si>
    <t>Απόγονος ΑΣ'</t>
  </si>
  <si>
    <t>Απόγονος ΑT'</t>
  </si>
  <si>
    <t>Απόγονος ΑY'</t>
  </si>
  <si>
    <t>Απόγονος ΑΤ'</t>
  </si>
  <si>
    <t>Απόγονος ΑΥ'</t>
  </si>
  <si>
    <t>Απόγονος ΑΦ'</t>
  </si>
  <si>
    <t>Απόγονος ΑΧ'</t>
  </si>
  <si>
    <t>Απόγονος ΑΨ'</t>
  </si>
  <si>
    <t>Απόγονος ΑΩ'</t>
  </si>
  <si>
    <t>Γονέας ΑΚ'</t>
  </si>
  <si>
    <t>Γονέας ΑΛ'</t>
  </si>
  <si>
    <t xml:space="preserve"> Γονέας Α'</t>
  </si>
  <si>
    <t xml:space="preserve"> ΓονέαςΒ'</t>
  </si>
  <si>
    <t xml:space="preserve"> Γονέας Γ'</t>
  </si>
  <si>
    <t xml:space="preserve"> Γονέας Δ'</t>
  </si>
  <si>
    <t xml:space="preserve"> Γονέας Ε'</t>
  </si>
  <si>
    <t xml:space="preserve"> Γονέας Ζ'</t>
  </si>
  <si>
    <t xml:space="preserve">Γονέας Η' </t>
  </si>
  <si>
    <t xml:space="preserve">Γονέας Θ' </t>
  </si>
  <si>
    <t xml:space="preserve">Γονέας Ι' </t>
  </si>
  <si>
    <t xml:space="preserve">Γονέας Κ' </t>
  </si>
  <si>
    <t xml:space="preserve">Γονέας Λ' </t>
  </si>
  <si>
    <t xml:space="preserve">Γονέας Μ' </t>
  </si>
  <si>
    <t xml:space="preserve">Γονέας Ν' </t>
  </si>
  <si>
    <t xml:space="preserve">Γονέας Ξ' </t>
  </si>
  <si>
    <t xml:space="preserve">Γονέας O' </t>
  </si>
  <si>
    <t xml:space="preserve">Γονέας Π' </t>
  </si>
  <si>
    <t xml:space="preserve">Γονέας Ρ' </t>
  </si>
  <si>
    <t xml:space="preserve">Γονέας Σ' </t>
  </si>
  <si>
    <t xml:space="preserve">Γονέας T' </t>
  </si>
  <si>
    <t xml:space="preserve">Γονέας Y' </t>
  </si>
  <si>
    <t xml:space="preserve">Γονέας Φ' </t>
  </si>
  <si>
    <t xml:space="preserve">Γονέας Χ' </t>
  </si>
  <si>
    <t xml:space="preserve">Γονέας Ψ' </t>
  </si>
  <si>
    <t xml:space="preserve">Γονέας Ω' </t>
  </si>
  <si>
    <t xml:space="preserve">Πληθυσμός </t>
  </si>
  <si>
    <t>Ταξινόμηση</t>
  </si>
  <si>
    <t>2η γενιά</t>
  </si>
  <si>
    <t>Α/Α</t>
  </si>
  <si>
    <t>Γονέας ΑΘ'</t>
  </si>
  <si>
    <t>Γονέας ΑΝ'</t>
  </si>
  <si>
    <t>Γονέας ΑΙ'</t>
  </si>
  <si>
    <t>Γονέας ΑΟ'</t>
  </si>
  <si>
    <t>Γονέας ΑΠ'</t>
  </si>
  <si>
    <t>Γονέας ΑΩ'</t>
  </si>
  <si>
    <t>Γονέας ΑA</t>
  </si>
  <si>
    <t>Γονέας AΒ</t>
  </si>
  <si>
    <t>Γονέας ΑΜ'</t>
  </si>
  <si>
    <t>Γονέας ΑΣ'</t>
  </si>
  <si>
    <t>Γονέας ΑΥ'</t>
  </si>
  <si>
    <t>Σωματίδια</t>
  </si>
  <si>
    <t>1ο Σωματίδιο</t>
  </si>
  <si>
    <t>υ (t)</t>
  </si>
  <si>
    <t>υ (t+1)</t>
  </si>
  <si>
    <t>c1*rand1=2</t>
  </si>
  <si>
    <t>c2*rand2=4</t>
  </si>
  <si>
    <t>2ο Σωματίδιο</t>
  </si>
  <si>
    <t>3ο Σωματίδιο</t>
  </si>
  <si>
    <t>4ο Σωματίδιο</t>
  </si>
  <si>
    <t>5ο Σωματίδιο</t>
  </si>
  <si>
    <t>6ο Σωματίδιο</t>
  </si>
  <si>
    <t>7ο Σωματίδιο</t>
  </si>
  <si>
    <t>8ο Σωματίδιο</t>
  </si>
  <si>
    <t>9ο Σωματίδιο</t>
  </si>
  <si>
    <t>10ο Σωματίδιο</t>
  </si>
  <si>
    <t>11ο Σωματίδιο</t>
  </si>
  <si>
    <t>12ο Σωματίδιο</t>
  </si>
  <si>
    <t>13ο Σωματίδιο</t>
  </si>
  <si>
    <t>14ο Σωματίδιο</t>
  </si>
  <si>
    <t>15ο Σωματίδιο</t>
  </si>
  <si>
    <t>16ο Σωματίδιο</t>
  </si>
  <si>
    <t>17ο Σωματίδιο</t>
  </si>
  <si>
    <t>18ο Σωματίδιο</t>
  </si>
  <si>
    <t>19ο Σωματίδιο</t>
  </si>
  <si>
    <t>20ο Σωματίδιο</t>
  </si>
  <si>
    <t>21ο Σωματίδιο</t>
  </si>
  <si>
    <t>22ο Σωματίδιο</t>
  </si>
  <si>
    <t>23ο Σωματίδιο</t>
  </si>
  <si>
    <t>24ο Σωματίδιο</t>
  </si>
  <si>
    <t>c1*rand1(Pbest-x)</t>
  </si>
  <si>
    <t>c2*rand2(Gbest-x)</t>
  </si>
  <si>
    <t>X(t)</t>
  </si>
  <si>
    <t>X(t+1)</t>
  </si>
  <si>
    <t>Νέα ταχύτητα</t>
  </si>
  <si>
    <t>Αρχική ταχύτητα</t>
  </si>
  <si>
    <t>Αρχική μορφή</t>
  </si>
  <si>
    <t xml:space="preserve"> Nέα κόστη</t>
  </si>
  <si>
    <t>Προηγούμενα</t>
  </si>
  <si>
    <t>Aντιστοίχιση σε κόμβους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</si>
</sst>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1"/>
      <color rgb="FF4472C4"/>
      <name val="Calibri"/>
      <family val="2"/>
      <charset val="161"/>
      <scheme val="minor"/>
    </font>
    <font>
      <sz val="11"/>
      <color rgb="FFC55A11"/>
      <name val="Calibri"/>
      <family val="2"/>
      <charset val="161"/>
      <scheme val="minor"/>
    </font>
    <font>
      <sz val="11"/>
      <color rgb="FF70AD47"/>
      <name val="Calibri"/>
      <family val="2"/>
      <charset val="161"/>
      <scheme val="minor"/>
    </font>
    <font>
      <sz val="11"/>
      <color rgb="FFFFC000"/>
      <name val="Calibri"/>
      <family val="2"/>
      <charset val="161"/>
      <scheme val="minor"/>
    </font>
    <font>
      <sz val="11"/>
      <color rgb="FF7030A0"/>
      <name val="Calibri"/>
      <family val="2"/>
      <charset val="161"/>
      <scheme val="minor"/>
    </font>
    <font>
      <sz val="11"/>
      <color rgb="FF00B0F0"/>
      <name val="Calibri"/>
      <family val="2"/>
      <charset val="161"/>
      <scheme val="minor"/>
    </font>
    <font>
      <sz val="10"/>
      <color theme="1"/>
      <name val="Times New Roman"/>
      <family val="1"/>
      <charset val="161"/>
    </font>
    <font>
      <sz val="11"/>
      <color rgb="FF00B050"/>
      <name val="Calibri"/>
      <family val="2"/>
      <charset val="161"/>
      <scheme val="minor"/>
    </font>
    <font>
      <sz val="11"/>
      <color rgb="FFBF9000"/>
      <name val="Calibri"/>
      <family val="2"/>
      <charset val="161"/>
      <scheme val="minor"/>
    </font>
    <font>
      <sz val="11"/>
      <color rgb="FF9DC3E6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0" borderId="4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0" borderId="5" xfId="0" applyBorder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5" borderId="0" xfId="0" applyFont="1" applyFill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2" fillId="4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/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/>
    <xf numFmtId="0" fontId="0" fillId="3" borderId="15" xfId="0" applyFill="1" applyBorder="1"/>
    <xf numFmtId="0" fontId="0" fillId="5" borderId="15" xfId="0" applyFill="1" applyBorder="1"/>
    <xf numFmtId="0" fontId="0" fillId="4" borderId="15" xfId="0" applyFill="1" applyBorder="1"/>
    <xf numFmtId="0" fontId="0" fillId="0" borderId="16" xfId="0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2" fillId="3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5" borderId="15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6" borderId="8" xfId="0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3" borderId="8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11" xfId="0" applyFill="1" applyBorder="1" applyAlignment="1">
      <alignment horizontal="left"/>
    </xf>
    <xf numFmtId="0" fontId="0" fillId="3" borderId="13" xfId="0" applyFill="1" applyBorder="1" applyAlignment="1">
      <alignment horizontal="center"/>
    </xf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4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13" fillId="4" borderId="1" xfId="0" applyFont="1" applyFill="1" applyBorder="1"/>
    <xf numFmtId="0" fontId="0" fillId="0" borderId="23" xfId="0" applyBorder="1"/>
    <xf numFmtId="0" fontId="0" fillId="0" borderId="24" xfId="0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9" borderId="0" xfId="0" applyFill="1"/>
    <xf numFmtId="0" fontId="0" fillId="2" borderId="5" xfId="0" applyFill="1" applyBorder="1"/>
    <xf numFmtId="0" fontId="0" fillId="8" borderId="5" xfId="0" applyFill="1" applyBorder="1"/>
    <xf numFmtId="0" fontId="0" fillId="9" borderId="5" xfId="0" applyFill="1" applyBorder="1"/>
    <xf numFmtId="0" fontId="0" fillId="7" borderId="0" xfId="0" applyFill="1"/>
    <xf numFmtId="0" fontId="0" fillId="7" borderId="5" xfId="0" applyFill="1" applyBorder="1"/>
    <xf numFmtId="0" fontId="0" fillId="3" borderId="5" xfId="0" applyFill="1" applyBorder="1"/>
    <xf numFmtId="0" fontId="0" fillId="10" borderId="0" xfId="0" applyFill="1"/>
    <xf numFmtId="0" fontId="0" fillId="11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9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 sz="1400" b="0" i="0" u="none" strike="noStrike" baseline="0">
                <a:effectLst/>
              </a:rPr>
              <a:t>Πόσες φορές επιλέγεται ο κάθε γονέας</a:t>
            </a:r>
            <a:r>
              <a:rPr lang="el-GR" sz="1400" b="0" i="0" u="none" strike="noStrike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'ΓΕΝΕΤΙΚΟΣ ΑΛΓΟΡΙΘΜΟΣ ΡΟΥΛΕΤΑ'!$Q$5:$Q$28</c:f>
              <c:numCache>
                <c:formatCode>General</c:formatCode>
                <c:ptCount val="24"/>
                <c:pt idx="0">
                  <c:v>36</c:v>
                </c:pt>
                <c:pt idx="1">
                  <c:v>46</c:v>
                </c:pt>
                <c:pt idx="2">
                  <c:v>6</c:v>
                </c:pt>
                <c:pt idx="3">
                  <c:v>23</c:v>
                </c:pt>
                <c:pt idx="4">
                  <c:v>17</c:v>
                </c:pt>
                <c:pt idx="5">
                  <c:v>18</c:v>
                </c:pt>
                <c:pt idx="6">
                  <c:v>22</c:v>
                </c:pt>
                <c:pt idx="7">
                  <c:v>46</c:v>
                </c:pt>
                <c:pt idx="8">
                  <c:v>59</c:v>
                </c:pt>
                <c:pt idx="9">
                  <c:v>25</c:v>
                </c:pt>
                <c:pt idx="10">
                  <c:v>18</c:v>
                </c:pt>
                <c:pt idx="11">
                  <c:v>40</c:v>
                </c:pt>
                <c:pt idx="12">
                  <c:v>31</c:v>
                </c:pt>
                <c:pt idx="13">
                  <c:v>53</c:v>
                </c:pt>
                <c:pt idx="14">
                  <c:v>46</c:v>
                </c:pt>
                <c:pt idx="15">
                  <c:v>19</c:v>
                </c:pt>
                <c:pt idx="16">
                  <c:v>29</c:v>
                </c:pt>
                <c:pt idx="17">
                  <c:v>71</c:v>
                </c:pt>
                <c:pt idx="18">
                  <c:v>56</c:v>
                </c:pt>
                <c:pt idx="19">
                  <c:v>25</c:v>
                </c:pt>
                <c:pt idx="20">
                  <c:v>45</c:v>
                </c:pt>
                <c:pt idx="21">
                  <c:v>10</c:v>
                </c:pt>
                <c:pt idx="22">
                  <c:v>69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0E-4279-AB89-71B684831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14148944"/>
        <c:axId val="1314147696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  <a:sp3d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'ΓΕΝΕΤΙΚΟΣ ΑΛΓΟΡΙΘΜΟΣ ΡΟΥΛΕΤΑ'!$P$5:$P$28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10E-4279-AB89-71B684831ADD}"/>
                  </c:ext>
                </c:extLst>
              </c15:ser>
            </c15:filteredBarSeries>
          </c:ext>
        </c:extLst>
      </c:bar3DChart>
      <c:catAx>
        <c:axId val="1314148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147696"/>
        <c:crosses val="autoZero"/>
        <c:auto val="1"/>
        <c:lblAlgn val="ctr"/>
        <c:lblOffset val="100"/>
        <c:noMultiLvlLbl val="0"/>
      </c:catAx>
      <c:valAx>
        <c:axId val="131414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14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175260</xdr:colOff>
      <xdr:row>4</xdr:row>
      <xdr:rowOff>114300</xdr:rowOff>
    </xdr:from>
    <xdr:to>
      <xdr:col>25</xdr:col>
      <xdr:colOff>480060</xdr:colOff>
      <xdr:row>19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A37E3E-8F17-16B7-4F74-793B357004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3947-DA34-4C13-9208-0A581A0F9315}">
  <dimension ref="B3:G32"/>
  <sheetViews>
    <sheetView workbookViewId="0">
      <selection activeCell="C7" sqref="C7"/>
    </sheetView>
  </sheetViews>
  <sheetFormatPr defaultRowHeight="14.4" x14ac:dyDescent="0.3"/>
  <cols>
    <col min="5" max="5" width="17.88671875" customWidth="1"/>
    <col min="6" max="6" width="15.44140625" customWidth="1"/>
  </cols>
  <sheetData>
    <row r="3" spans="2:7" x14ac:dyDescent="0.3">
      <c r="C3" t="s">
        <v>4</v>
      </c>
    </row>
    <row r="4" spans="2:7" x14ac:dyDescent="0.3">
      <c r="B4" t="s">
        <v>1</v>
      </c>
      <c r="C4">
        <v>200</v>
      </c>
    </row>
    <row r="5" spans="2:7" x14ac:dyDescent="0.3">
      <c r="B5" t="s">
        <v>10</v>
      </c>
      <c r="C5" t="s">
        <v>1</v>
      </c>
      <c r="D5" t="s">
        <v>2</v>
      </c>
      <c r="E5" t="s">
        <v>3</v>
      </c>
      <c r="F5" t="s">
        <v>6</v>
      </c>
      <c r="G5" t="s">
        <v>5</v>
      </c>
    </row>
    <row r="6" spans="2:7" x14ac:dyDescent="0.3">
      <c r="B6">
        <v>0</v>
      </c>
      <c r="C6">
        <f>EXP(-B6)*$C$4</f>
        <v>200</v>
      </c>
      <c r="D6" s="3">
        <v>14</v>
      </c>
    </row>
    <row r="7" spans="2:7" x14ac:dyDescent="0.3">
      <c r="B7">
        <v>1</v>
      </c>
      <c r="C7">
        <f>EXP(-B7)*$C$4</f>
        <v>73.57588823428847</v>
      </c>
      <c r="D7" s="3">
        <v>15</v>
      </c>
      <c r="E7">
        <f>IF(D7&lt;D6,1,EXP(-(D7-D6)/C7))</f>
        <v>0.98650053702822615</v>
      </c>
      <c r="F7">
        <v>0.22971282082583086</v>
      </c>
      <c r="G7" t="s">
        <v>7</v>
      </c>
    </row>
    <row r="8" spans="2:7" x14ac:dyDescent="0.3">
      <c r="B8">
        <f>B7+1</f>
        <v>2</v>
      </c>
      <c r="C8">
        <f t="shared" ref="C8:C14" si="0">EXP(-B8)*$C$4</f>
        <v>27.067056647322541</v>
      </c>
      <c r="D8" s="3">
        <v>19</v>
      </c>
      <c r="E8">
        <f t="shared" ref="E8:E13" si="1">IF(D8&lt;D7,1,EXP(-(D8-D7)/C8))</f>
        <v>0.86261990281807122</v>
      </c>
      <c r="F8">
        <v>0.23407696768089847</v>
      </c>
      <c r="G8" t="s">
        <v>8</v>
      </c>
    </row>
    <row r="9" spans="2:7" x14ac:dyDescent="0.3">
      <c r="B9">
        <f t="shared" ref="B9:B14" si="2">B8+1</f>
        <v>3</v>
      </c>
      <c r="C9">
        <f t="shared" si="0"/>
        <v>9.9574136735727894</v>
      </c>
      <c r="D9" s="3">
        <v>12</v>
      </c>
      <c r="E9">
        <f t="shared" si="1"/>
        <v>1</v>
      </c>
      <c r="F9">
        <v>0.63277077547532579</v>
      </c>
      <c r="G9" t="s">
        <v>7</v>
      </c>
    </row>
    <row r="10" spans="2:7" x14ac:dyDescent="0.3">
      <c r="B10">
        <f t="shared" si="2"/>
        <v>4</v>
      </c>
      <c r="C10">
        <f t="shared" si="0"/>
        <v>3.6631277777468356</v>
      </c>
      <c r="D10" s="3">
        <v>13</v>
      </c>
      <c r="E10">
        <f t="shared" si="1"/>
        <v>0.76109982764365003</v>
      </c>
      <c r="F10">
        <v>0.58186590166936247</v>
      </c>
      <c r="G10" t="s">
        <v>7</v>
      </c>
    </row>
    <row r="11" spans="2:7" x14ac:dyDescent="0.3">
      <c r="B11">
        <f t="shared" si="2"/>
        <v>5</v>
      </c>
      <c r="C11">
        <f t="shared" si="0"/>
        <v>1.3475893998170934</v>
      </c>
      <c r="D11" s="3">
        <v>14</v>
      </c>
      <c r="E11">
        <f t="shared" si="1"/>
        <v>0.4761293130790204</v>
      </c>
      <c r="F11">
        <v>0.65816217535935539</v>
      </c>
      <c r="G11" t="s">
        <v>8</v>
      </c>
    </row>
    <row r="12" spans="2:7" x14ac:dyDescent="0.3">
      <c r="B12">
        <f t="shared" si="2"/>
        <v>6</v>
      </c>
      <c r="C12">
        <f t="shared" si="0"/>
        <v>0.49575043533327168</v>
      </c>
      <c r="D12" s="3">
        <v>13</v>
      </c>
      <c r="E12">
        <f t="shared" si="1"/>
        <v>1</v>
      </c>
      <c r="F12">
        <v>8.1820123905148479E-2</v>
      </c>
      <c r="G12" t="s">
        <v>7</v>
      </c>
    </row>
    <row r="13" spans="2:7" x14ac:dyDescent="0.3">
      <c r="B13">
        <f t="shared" si="2"/>
        <v>7</v>
      </c>
      <c r="C13">
        <f t="shared" si="0"/>
        <v>0.18237639311090326</v>
      </c>
      <c r="D13" s="3">
        <v>16</v>
      </c>
      <c r="E13">
        <f t="shared" si="1"/>
        <v>7.1791670567793693E-8</v>
      </c>
      <c r="F13">
        <v>8.3010345774712363E-2</v>
      </c>
      <c r="G13" t="s">
        <v>8</v>
      </c>
    </row>
    <row r="14" spans="2:7" x14ac:dyDescent="0.3">
      <c r="B14">
        <f t="shared" si="2"/>
        <v>8</v>
      </c>
      <c r="C14">
        <f t="shared" si="0"/>
        <v>6.7092525580502368E-2</v>
      </c>
      <c r="F14">
        <v>0.49055452131717886</v>
      </c>
    </row>
    <row r="19" spans="2:7" x14ac:dyDescent="0.3">
      <c r="C19" t="s">
        <v>9</v>
      </c>
    </row>
    <row r="20" spans="2:7" x14ac:dyDescent="0.3">
      <c r="B20" t="s">
        <v>1</v>
      </c>
      <c r="C20">
        <v>200</v>
      </c>
    </row>
    <row r="21" spans="2:7" x14ac:dyDescent="0.3">
      <c r="B21" t="s">
        <v>0</v>
      </c>
      <c r="C21" t="s">
        <v>1</v>
      </c>
      <c r="D21" t="s">
        <v>2</v>
      </c>
      <c r="E21" t="s">
        <v>3</v>
      </c>
      <c r="F21" t="s">
        <v>6</v>
      </c>
      <c r="G21" t="s">
        <v>5</v>
      </c>
    </row>
    <row r="22" spans="2:7" x14ac:dyDescent="0.3">
      <c r="B22">
        <v>0</v>
      </c>
      <c r="C22">
        <f>$C$20-B22*2</f>
        <v>200</v>
      </c>
      <c r="D22" s="3">
        <v>14</v>
      </c>
    </row>
    <row r="23" spans="2:7" x14ac:dyDescent="0.3">
      <c r="B23">
        <v>1</v>
      </c>
      <c r="C23">
        <f>$C$20-B23*2</f>
        <v>198</v>
      </c>
      <c r="D23" s="3">
        <v>15</v>
      </c>
      <c r="E23">
        <f>IF(D23&lt;D22,1, EXP(-(D23-E22)/C23))</f>
        <v>0.92704091651259346</v>
      </c>
      <c r="F23">
        <v>0.39005706961272013</v>
      </c>
      <c r="G23" t="s">
        <v>7</v>
      </c>
    </row>
    <row r="24" spans="2:7" x14ac:dyDescent="0.3">
      <c r="B24">
        <f>B23+1</f>
        <v>2</v>
      </c>
      <c r="C24">
        <f t="shared" ref="C24:C32" si="3">$C$20-B24*2</f>
        <v>196</v>
      </c>
      <c r="D24" s="3">
        <v>19</v>
      </c>
      <c r="E24">
        <f t="shared" ref="E24:E32" si="4">IF(D24&lt;D23,1, EXP(-(D24-E23)/C24))</f>
        <v>0.91191456236297097</v>
      </c>
      <c r="F24">
        <v>0.2259285256508072</v>
      </c>
      <c r="G24" t="s">
        <v>7</v>
      </c>
    </row>
    <row r="25" spans="2:7" x14ac:dyDescent="0.3">
      <c r="B25">
        <f t="shared" ref="B25:B30" si="5">B24+1</f>
        <v>3</v>
      </c>
      <c r="C25">
        <f t="shared" si="3"/>
        <v>194</v>
      </c>
      <c r="D25" s="3">
        <v>12</v>
      </c>
      <c r="E25">
        <f t="shared" si="4"/>
        <v>1</v>
      </c>
      <c r="F25">
        <v>0.75289162877285076</v>
      </c>
      <c r="G25" t="s">
        <v>7</v>
      </c>
    </row>
    <row r="26" spans="2:7" x14ac:dyDescent="0.3">
      <c r="B26">
        <f t="shared" si="5"/>
        <v>4</v>
      </c>
      <c r="C26">
        <f t="shared" si="3"/>
        <v>192</v>
      </c>
      <c r="D26" s="3">
        <v>13</v>
      </c>
      <c r="E26">
        <f t="shared" si="4"/>
        <v>0.93941306281347581</v>
      </c>
      <c r="F26">
        <v>0.89217810602130188</v>
      </c>
      <c r="G26" t="s">
        <v>7</v>
      </c>
    </row>
    <row r="27" spans="2:7" x14ac:dyDescent="0.3">
      <c r="B27">
        <f t="shared" si="5"/>
        <v>5</v>
      </c>
      <c r="C27">
        <f t="shared" si="3"/>
        <v>190</v>
      </c>
      <c r="D27" s="3">
        <v>14</v>
      </c>
      <c r="E27">
        <f t="shared" si="4"/>
        <v>0.93356944074863535</v>
      </c>
      <c r="F27">
        <v>0.34272286141544844</v>
      </c>
      <c r="G27" t="s">
        <v>7</v>
      </c>
    </row>
    <row r="28" spans="2:7" x14ac:dyDescent="0.3">
      <c r="B28">
        <f t="shared" si="5"/>
        <v>6</v>
      </c>
      <c r="C28">
        <f t="shared" si="3"/>
        <v>188</v>
      </c>
      <c r="D28" s="3">
        <v>13</v>
      </c>
      <c r="E28">
        <f t="shared" si="4"/>
        <v>1</v>
      </c>
      <c r="F28">
        <v>0.79940183721427049</v>
      </c>
      <c r="G28" t="s">
        <v>7</v>
      </c>
    </row>
    <row r="29" spans="2:7" x14ac:dyDescent="0.3">
      <c r="B29">
        <f t="shared" si="5"/>
        <v>7</v>
      </c>
      <c r="C29">
        <f t="shared" si="3"/>
        <v>186</v>
      </c>
      <c r="D29" s="3">
        <v>16</v>
      </c>
      <c r="E29">
        <f t="shared" si="4"/>
        <v>0.92252097952795942</v>
      </c>
      <c r="F29">
        <v>0.26374095889156773</v>
      </c>
      <c r="G29" t="s">
        <v>7</v>
      </c>
    </row>
    <row r="30" spans="2:7" x14ac:dyDescent="0.3">
      <c r="B30">
        <f t="shared" si="5"/>
        <v>8</v>
      </c>
      <c r="C30">
        <f t="shared" si="3"/>
        <v>184</v>
      </c>
      <c r="D30" s="3">
        <v>18</v>
      </c>
      <c r="E30">
        <f t="shared" si="4"/>
        <v>0.91136446900853818</v>
      </c>
      <c r="F30">
        <v>8.9754936368907745E-2</v>
      </c>
      <c r="G30" t="s">
        <v>7</v>
      </c>
    </row>
    <row r="31" spans="2:7" x14ac:dyDescent="0.3">
      <c r="B31">
        <v>9</v>
      </c>
      <c r="C31">
        <f t="shared" si="3"/>
        <v>182</v>
      </c>
      <c r="D31" s="3">
        <v>12</v>
      </c>
      <c r="E31">
        <f t="shared" si="4"/>
        <v>1</v>
      </c>
      <c r="F31">
        <v>0.28791161839655749</v>
      </c>
      <c r="G31" t="s">
        <v>7</v>
      </c>
    </row>
    <row r="32" spans="2:7" x14ac:dyDescent="0.3">
      <c r="B32">
        <v>10</v>
      </c>
      <c r="C32">
        <f t="shared" si="3"/>
        <v>180</v>
      </c>
      <c r="D32" s="3">
        <v>14</v>
      </c>
      <c r="E32">
        <f t="shared" si="4"/>
        <v>0.93032413414206183</v>
      </c>
      <c r="F32">
        <v>0.292050267376052</v>
      </c>
      <c r="G32" t="s">
        <v>8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7A43-5F2E-4BF3-B86E-82EC5BD42F01}">
  <dimension ref="B6:F17"/>
  <sheetViews>
    <sheetView workbookViewId="0">
      <selection activeCell="E24" sqref="E24"/>
    </sheetView>
  </sheetViews>
  <sheetFormatPr defaultRowHeight="14.4" x14ac:dyDescent="0.3"/>
  <cols>
    <col min="2" max="2" width="11.6640625" customWidth="1"/>
    <col min="4" max="4" width="6.88671875" customWidth="1"/>
    <col min="5" max="5" width="44" customWidth="1"/>
    <col min="6" max="6" width="14.77734375" customWidth="1"/>
  </cols>
  <sheetData>
    <row r="6" spans="2:6" x14ac:dyDescent="0.3">
      <c r="B6" s="4" t="s">
        <v>10</v>
      </c>
      <c r="C6" s="4" t="s">
        <v>12</v>
      </c>
      <c r="D6" s="4" t="s">
        <v>2</v>
      </c>
      <c r="E6" s="4" t="s">
        <v>26</v>
      </c>
      <c r="F6" s="4" t="s">
        <v>28</v>
      </c>
    </row>
    <row r="7" spans="2:6" x14ac:dyDescent="0.3">
      <c r="B7" s="5">
        <v>0</v>
      </c>
      <c r="C7" s="6" t="s">
        <v>27</v>
      </c>
      <c r="D7" s="7">
        <v>17</v>
      </c>
      <c r="E7" s="6" t="s">
        <v>27</v>
      </c>
      <c r="F7" s="8" t="s">
        <v>27</v>
      </c>
    </row>
    <row r="8" spans="2:6" x14ac:dyDescent="0.3">
      <c r="B8" s="5">
        <v>1</v>
      </c>
      <c r="C8" s="9" t="s">
        <v>29</v>
      </c>
      <c r="D8" s="7">
        <v>12</v>
      </c>
      <c r="E8" s="6" t="s">
        <v>35</v>
      </c>
      <c r="F8" s="10" t="s">
        <v>29</v>
      </c>
    </row>
    <row r="9" spans="2:6" x14ac:dyDescent="0.3">
      <c r="B9" s="5">
        <v>2</v>
      </c>
      <c r="C9" s="11" t="s">
        <v>30</v>
      </c>
      <c r="D9" s="7">
        <v>14</v>
      </c>
      <c r="E9" s="6" t="s">
        <v>36</v>
      </c>
      <c r="F9" s="10" t="s">
        <v>29</v>
      </c>
    </row>
    <row r="10" spans="2:6" x14ac:dyDescent="0.3">
      <c r="B10" s="5">
        <v>3</v>
      </c>
      <c r="C10" s="12" t="s">
        <v>31</v>
      </c>
      <c r="D10" s="7">
        <v>13</v>
      </c>
      <c r="E10" s="6" t="s">
        <v>37</v>
      </c>
      <c r="F10" s="10" t="s">
        <v>29</v>
      </c>
    </row>
    <row r="11" spans="2:6" x14ac:dyDescent="0.3">
      <c r="B11" s="5">
        <v>4</v>
      </c>
      <c r="C11" s="13" t="s">
        <v>32</v>
      </c>
      <c r="D11" s="7">
        <v>12</v>
      </c>
      <c r="E11" s="6" t="s">
        <v>38</v>
      </c>
      <c r="F11" s="10" t="s">
        <v>29</v>
      </c>
    </row>
    <row r="12" spans="2:6" x14ac:dyDescent="0.3">
      <c r="B12" s="5">
        <v>5</v>
      </c>
      <c r="C12" s="14" t="s">
        <v>33</v>
      </c>
      <c r="D12" s="7">
        <v>13</v>
      </c>
      <c r="E12" s="15" t="s">
        <v>39</v>
      </c>
      <c r="F12" s="10" t="s">
        <v>29</v>
      </c>
    </row>
    <row r="13" spans="2:6" x14ac:dyDescent="0.3">
      <c r="B13" s="5">
        <v>6</v>
      </c>
      <c r="C13" s="16" t="s">
        <v>34</v>
      </c>
      <c r="D13" s="7">
        <v>14</v>
      </c>
      <c r="E13" s="17" t="s">
        <v>40</v>
      </c>
      <c r="F13" s="10" t="s">
        <v>29</v>
      </c>
    </row>
    <row r="14" spans="2:6" x14ac:dyDescent="0.3">
      <c r="B14" s="5">
        <v>7</v>
      </c>
      <c r="C14" s="5" t="s">
        <v>41</v>
      </c>
      <c r="D14" s="18">
        <v>11</v>
      </c>
      <c r="E14" s="12" t="s">
        <v>42</v>
      </c>
      <c r="F14" s="7" t="s">
        <v>41</v>
      </c>
    </row>
    <row r="15" spans="2:6" x14ac:dyDescent="0.3">
      <c r="B15" s="5">
        <v>8</v>
      </c>
      <c r="C15" s="19" t="s">
        <v>43</v>
      </c>
      <c r="D15" s="18">
        <v>15</v>
      </c>
      <c r="E15" s="13" t="s">
        <v>44</v>
      </c>
      <c r="F15" s="7" t="s">
        <v>41</v>
      </c>
    </row>
    <row r="16" spans="2:6" x14ac:dyDescent="0.3">
      <c r="B16" s="5">
        <v>9</v>
      </c>
      <c r="C16" s="20" t="s">
        <v>45</v>
      </c>
      <c r="D16" s="18">
        <v>19</v>
      </c>
      <c r="E16" s="14" t="s">
        <v>46</v>
      </c>
      <c r="F16" s="7" t="s">
        <v>41</v>
      </c>
    </row>
    <row r="17" spans="2:6" x14ac:dyDescent="0.3">
      <c r="B17" s="5">
        <v>10</v>
      </c>
      <c r="C17" s="21" t="s">
        <v>47</v>
      </c>
      <c r="D17" s="18">
        <v>15</v>
      </c>
      <c r="E17" s="16" t="s">
        <v>48</v>
      </c>
      <c r="F17" s="7" t="s">
        <v>41</v>
      </c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C54B-841B-4D23-8ACE-F497C939BDC8}">
  <dimension ref="B4:E12"/>
  <sheetViews>
    <sheetView workbookViewId="0">
      <selection activeCell="B4" sqref="B4:E12"/>
    </sheetView>
  </sheetViews>
  <sheetFormatPr defaultRowHeight="14.4" x14ac:dyDescent="0.3"/>
  <cols>
    <col min="2" max="2" width="11.44140625" customWidth="1"/>
    <col min="4" max="4" width="8.88671875" customWidth="1"/>
  </cols>
  <sheetData>
    <row r="4" spans="2:5" x14ac:dyDescent="0.3">
      <c r="B4" t="s">
        <v>11</v>
      </c>
    </row>
    <row r="6" spans="2:5" ht="15" thickBot="1" x14ac:dyDescent="0.35">
      <c r="B6" t="s">
        <v>10</v>
      </c>
      <c r="C6" t="s">
        <v>12</v>
      </c>
      <c r="D6" t="s">
        <v>2</v>
      </c>
      <c r="E6" t="s">
        <v>5</v>
      </c>
    </row>
    <row r="7" spans="2:5" ht="29.4" thickBot="1" x14ac:dyDescent="0.35">
      <c r="B7">
        <v>1</v>
      </c>
      <c r="C7" s="1" t="s">
        <v>13</v>
      </c>
      <c r="D7" s="2">
        <v>15</v>
      </c>
    </row>
    <row r="8" spans="2:5" ht="29.4" thickBot="1" x14ac:dyDescent="0.35">
      <c r="B8">
        <v>1</v>
      </c>
      <c r="C8" s="1" t="s">
        <v>13</v>
      </c>
      <c r="D8" s="2">
        <v>15</v>
      </c>
    </row>
    <row r="9" spans="2:5" ht="29.4" thickBot="1" x14ac:dyDescent="0.35">
      <c r="B9">
        <v>2</v>
      </c>
      <c r="C9" s="1" t="s">
        <v>14</v>
      </c>
      <c r="D9" s="2">
        <v>14</v>
      </c>
    </row>
    <row r="10" spans="2:5" ht="29.4" thickBot="1" x14ac:dyDescent="0.35">
      <c r="B10">
        <v>3</v>
      </c>
      <c r="C10" s="1" t="s">
        <v>15</v>
      </c>
      <c r="D10" s="2">
        <v>13</v>
      </c>
    </row>
    <row r="11" spans="2:5" ht="29.4" thickBot="1" x14ac:dyDescent="0.35">
      <c r="B11">
        <v>4</v>
      </c>
      <c r="C11" s="1" t="s">
        <v>16</v>
      </c>
      <c r="D11" s="2">
        <v>12</v>
      </c>
    </row>
    <row r="12" spans="2:5" ht="29.4" thickBot="1" x14ac:dyDescent="0.35">
      <c r="B12">
        <v>5</v>
      </c>
      <c r="C12" s="1" t="s">
        <v>17</v>
      </c>
      <c r="D12" s="2">
        <v>16</v>
      </c>
    </row>
  </sheetData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AB95-FA57-4040-8CA2-DF76E951AE48}">
  <dimension ref="C5:Q31"/>
  <sheetViews>
    <sheetView topLeftCell="M1" zoomScale="80" zoomScaleNormal="80" workbookViewId="0">
      <selection activeCell="Q8" sqref="Q8:Q31"/>
    </sheetView>
  </sheetViews>
  <sheetFormatPr defaultRowHeight="14.4" x14ac:dyDescent="0.3"/>
  <sheetData>
    <row r="5" spans="3:17" x14ac:dyDescent="0.3">
      <c r="C5" t="s">
        <v>18</v>
      </c>
    </row>
    <row r="7" spans="3:17" x14ac:dyDescent="0.3">
      <c r="C7" t="s">
        <v>12</v>
      </c>
      <c r="K7" t="s">
        <v>24</v>
      </c>
      <c r="Q7" t="s">
        <v>25</v>
      </c>
    </row>
    <row r="8" spans="3:17" x14ac:dyDescent="0.3">
      <c r="C8">
        <v>1</v>
      </c>
      <c r="D8" t="s">
        <v>19</v>
      </c>
      <c r="E8" t="s">
        <v>22</v>
      </c>
      <c r="F8" t="s">
        <v>21</v>
      </c>
      <c r="G8" t="s">
        <v>23</v>
      </c>
      <c r="H8" t="s">
        <v>20</v>
      </c>
      <c r="I8" t="s">
        <v>19</v>
      </c>
      <c r="K8">
        <v>4</v>
      </c>
      <c r="L8">
        <v>6</v>
      </c>
      <c r="M8">
        <v>2</v>
      </c>
      <c r="N8">
        <v>1</v>
      </c>
      <c r="O8">
        <v>2</v>
      </c>
      <c r="Q8">
        <f>SUM(K8:O8)</f>
        <v>15</v>
      </c>
    </row>
    <row r="9" spans="3:17" x14ac:dyDescent="0.3">
      <c r="C9">
        <v>2</v>
      </c>
      <c r="D9" t="s">
        <v>19</v>
      </c>
      <c r="E9" t="s">
        <v>20</v>
      </c>
      <c r="F9" t="s">
        <v>23</v>
      </c>
      <c r="G9" t="s">
        <v>22</v>
      </c>
      <c r="H9" t="s">
        <v>21</v>
      </c>
      <c r="I9" t="s">
        <v>19</v>
      </c>
      <c r="K9">
        <v>2</v>
      </c>
      <c r="L9">
        <v>1</v>
      </c>
      <c r="M9">
        <v>2</v>
      </c>
      <c r="N9">
        <v>6</v>
      </c>
      <c r="O9">
        <v>3</v>
      </c>
      <c r="Q9">
        <f t="shared" ref="Q9:Q31" si="0">SUM(K9:O9)</f>
        <v>14</v>
      </c>
    </row>
    <row r="10" spans="3:17" x14ac:dyDescent="0.3">
      <c r="C10">
        <f>C9+1</f>
        <v>3</v>
      </c>
      <c r="D10" t="s">
        <v>19</v>
      </c>
      <c r="E10" t="s">
        <v>23</v>
      </c>
      <c r="F10" t="s">
        <v>20</v>
      </c>
      <c r="G10" t="s">
        <v>21</v>
      </c>
      <c r="H10" t="s">
        <v>22</v>
      </c>
      <c r="I10" t="s">
        <v>19</v>
      </c>
      <c r="K10">
        <v>5</v>
      </c>
      <c r="L10">
        <v>1</v>
      </c>
      <c r="M10">
        <v>3</v>
      </c>
      <c r="N10">
        <v>6</v>
      </c>
      <c r="O10">
        <v>4</v>
      </c>
      <c r="Q10">
        <f t="shared" si="0"/>
        <v>19</v>
      </c>
    </row>
    <row r="11" spans="3:17" x14ac:dyDescent="0.3">
      <c r="C11">
        <f t="shared" ref="C11:C30" si="1">C10+1</f>
        <v>4</v>
      </c>
      <c r="D11" t="s">
        <v>19</v>
      </c>
      <c r="E11" t="s">
        <v>23</v>
      </c>
      <c r="F11" t="s">
        <v>20</v>
      </c>
      <c r="G11" t="s">
        <v>22</v>
      </c>
      <c r="H11" t="s">
        <v>21</v>
      </c>
      <c r="I11" t="s">
        <v>19</v>
      </c>
      <c r="K11">
        <v>5</v>
      </c>
      <c r="L11">
        <v>1</v>
      </c>
      <c r="M11">
        <v>2</v>
      </c>
      <c r="N11">
        <v>6</v>
      </c>
      <c r="O11">
        <v>3</v>
      </c>
      <c r="Q11">
        <f t="shared" si="0"/>
        <v>17</v>
      </c>
    </row>
    <row r="12" spans="3:17" x14ac:dyDescent="0.3">
      <c r="C12">
        <f t="shared" si="1"/>
        <v>5</v>
      </c>
      <c r="D12" t="s">
        <v>19</v>
      </c>
      <c r="E12" t="s">
        <v>20</v>
      </c>
      <c r="F12" t="s">
        <v>22</v>
      </c>
      <c r="G12" t="s">
        <v>21</v>
      </c>
      <c r="H12" t="s">
        <v>23</v>
      </c>
      <c r="I12" t="s">
        <v>19</v>
      </c>
      <c r="K12">
        <v>2</v>
      </c>
      <c r="L12">
        <v>2</v>
      </c>
      <c r="M12">
        <v>6</v>
      </c>
      <c r="N12">
        <v>2</v>
      </c>
      <c r="O12">
        <v>5</v>
      </c>
      <c r="Q12">
        <f t="shared" si="0"/>
        <v>17</v>
      </c>
    </row>
    <row r="13" spans="3:17" x14ac:dyDescent="0.3">
      <c r="C13">
        <f t="shared" si="1"/>
        <v>6</v>
      </c>
      <c r="D13" t="s">
        <v>19</v>
      </c>
      <c r="E13" t="s">
        <v>20</v>
      </c>
      <c r="F13" t="s">
        <v>21</v>
      </c>
      <c r="G13" t="s">
        <v>22</v>
      </c>
      <c r="H13" t="s">
        <v>23</v>
      </c>
      <c r="I13" t="s">
        <v>19</v>
      </c>
      <c r="K13">
        <v>2</v>
      </c>
      <c r="L13">
        <v>3</v>
      </c>
      <c r="M13">
        <v>6</v>
      </c>
      <c r="N13">
        <v>2</v>
      </c>
      <c r="O13">
        <v>5</v>
      </c>
      <c r="Q13">
        <f t="shared" si="0"/>
        <v>18</v>
      </c>
    </row>
    <row r="14" spans="3:17" x14ac:dyDescent="0.3">
      <c r="C14">
        <f t="shared" si="1"/>
        <v>7</v>
      </c>
      <c r="D14" t="s">
        <v>19</v>
      </c>
      <c r="E14" t="s">
        <v>23</v>
      </c>
      <c r="F14" t="s">
        <v>21</v>
      </c>
      <c r="G14" t="s">
        <v>22</v>
      </c>
      <c r="H14" t="s">
        <v>20</v>
      </c>
      <c r="I14" t="s">
        <v>19</v>
      </c>
      <c r="K14">
        <v>5</v>
      </c>
      <c r="L14">
        <v>2</v>
      </c>
      <c r="M14">
        <v>6</v>
      </c>
      <c r="N14">
        <v>2</v>
      </c>
      <c r="O14">
        <v>2</v>
      </c>
      <c r="Q14">
        <f t="shared" si="0"/>
        <v>17</v>
      </c>
    </row>
    <row r="15" spans="3:17" x14ac:dyDescent="0.3">
      <c r="C15">
        <f t="shared" si="1"/>
        <v>8</v>
      </c>
      <c r="D15" t="s">
        <v>19</v>
      </c>
      <c r="E15" t="s">
        <v>22</v>
      </c>
      <c r="F15" t="s">
        <v>23</v>
      </c>
      <c r="G15" t="s">
        <v>21</v>
      </c>
      <c r="H15" t="s">
        <v>20</v>
      </c>
      <c r="I15" t="s">
        <v>19</v>
      </c>
      <c r="K15">
        <v>4</v>
      </c>
      <c r="L15">
        <v>2</v>
      </c>
      <c r="M15">
        <v>2</v>
      </c>
      <c r="N15">
        <v>3</v>
      </c>
      <c r="O15">
        <v>2</v>
      </c>
      <c r="Q15">
        <f t="shared" si="0"/>
        <v>13</v>
      </c>
    </row>
    <row r="16" spans="3:17" x14ac:dyDescent="0.3">
      <c r="C16">
        <f t="shared" si="1"/>
        <v>9</v>
      </c>
      <c r="D16" t="s">
        <v>19</v>
      </c>
      <c r="E16" t="s">
        <v>21</v>
      </c>
      <c r="F16" t="s">
        <v>20</v>
      </c>
      <c r="G16" t="s">
        <v>23</v>
      </c>
      <c r="H16" t="s">
        <v>22</v>
      </c>
      <c r="I16" t="s">
        <v>19</v>
      </c>
      <c r="K16">
        <v>3</v>
      </c>
      <c r="L16">
        <v>3</v>
      </c>
      <c r="M16">
        <v>1</v>
      </c>
      <c r="N16">
        <v>2</v>
      </c>
      <c r="O16">
        <v>4</v>
      </c>
      <c r="Q16">
        <f t="shared" si="0"/>
        <v>13</v>
      </c>
    </row>
    <row r="17" spans="3:17" x14ac:dyDescent="0.3">
      <c r="C17">
        <f t="shared" si="1"/>
        <v>10</v>
      </c>
      <c r="D17" t="s">
        <v>19</v>
      </c>
      <c r="E17" t="s">
        <v>23</v>
      </c>
      <c r="F17" t="s">
        <v>21</v>
      </c>
      <c r="G17" t="s">
        <v>20</v>
      </c>
      <c r="H17" t="s">
        <v>22</v>
      </c>
      <c r="I17" t="s">
        <v>19</v>
      </c>
      <c r="K17">
        <v>5</v>
      </c>
      <c r="L17">
        <v>2</v>
      </c>
      <c r="M17">
        <v>3</v>
      </c>
      <c r="N17">
        <v>2</v>
      </c>
      <c r="O17">
        <v>4</v>
      </c>
      <c r="Q17">
        <f t="shared" si="0"/>
        <v>16</v>
      </c>
    </row>
    <row r="18" spans="3:17" x14ac:dyDescent="0.3">
      <c r="C18">
        <f t="shared" si="1"/>
        <v>11</v>
      </c>
      <c r="D18" t="s">
        <v>19</v>
      </c>
      <c r="E18" t="s">
        <v>23</v>
      </c>
      <c r="F18" t="s">
        <v>22</v>
      </c>
      <c r="G18" t="s">
        <v>21</v>
      </c>
      <c r="H18" t="s">
        <v>20</v>
      </c>
      <c r="I18" t="s">
        <v>19</v>
      </c>
      <c r="K18">
        <v>5</v>
      </c>
      <c r="L18">
        <v>2</v>
      </c>
      <c r="M18">
        <v>6</v>
      </c>
      <c r="N18">
        <v>3</v>
      </c>
      <c r="O18">
        <v>2</v>
      </c>
      <c r="Q18">
        <f t="shared" si="0"/>
        <v>18</v>
      </c>
    </row>
    <row r="19" spans="3:17" x14ac:dyDescent="0.3">
      <c r="C19">
        <f t="shared" si="1"/>
        <v>12</v>
      </c>
      <c r="D19" t="s">
        <v>19</v>
      </c>
      <c r="E19" t="s">
        <v>22</v>
      </c>
      <c r="F19" t="s">
        <v>23</v>
      </c>
      <c r="G19" t="s">
        <v>20</v>
      </c>
      <c r="H19" t="s">
        <v>21</v>
      </c>
      <c r="I19" t="s">
        <v>19</v>
      </c>
      <c r="K19">
        <v>4</v>
      </c>
      <c r="L19">
        <v>2</v>
      </c>
      <c r="M19">
        <v>1</v>
      </c>
      <c r="N19">
        <v>3</v>
      </c>
      <c r="O19">
        <v>3</v>
      </c>
      <c r="Q19">
        <f t="shared" si="0"/>
        <v>13</v>
      </c>
    </row>
    <row r="20" spans="3:17" x14ac:dyDescent="0.3">
      <c r="C20">
        <f t="shared" si="1"/>
        <v>13</v>
      </c>
      <c r="D20" t="s">
        <v>19</v>
      </c>
      <c r="E20" t="s">
        <v>20</v>
      </c>
      <c r="F20" t="s">
        <v>23</v>
      </c>
      <c r="G20" t="s">
        <v>21</v>
      </c>
      <c r="H20" t="s">
        <v>22</v>
      </c>
      <c r="I20" t="s">
        <v>19</v>
      </c>
      <c r="K20">
        <v>2</v>
      </c>
      <c r="L20">
        <v>1</v>
      </c>
      <c r="M20">
        <v>2</v>
      </c>
      <c r="N20">
        <v>6</v>
      </c>
      <c r="O20">
        <v>4</v>
      </c>
      <c r="Q20">
        <f t="shared" si="0"/>
        <v>15</v>
      </c>
    </row>
    <row r="21" spans="3:17" x14ac:dyDescent="0.3">
      <c r="C21">
        <f t="shared" si="1"/>
        <v>14</v>
      </c>
      <c r="D21" t="s">
        <v>19</v>
      </c>
      <c r="E21" t="s">
        <v>22</v>
      </c>
      <c r="F21" t="s">
        <v>20</v>
      </c>
      <c r="G21" t="s">
        <v>23</v>
      </c>
      <c r="H21" t="s">
        <v>21</v>
      </c>
      <c r="I21" t="s">
        <v>19</v>
      </c>
      <c r="K21">
        <v>4</v>
      </c>
      <c r="L21">
        <v>2</v>
      </c>
      <c r="M21">
        <v>1</v>
      </c>
      <c r="N21">
        <v>2</v>
      </c>
      <c r="O21">
        <v>3</v>
      </c>
      <c r="Q21">
        <f t="shared" si="0"/>
        <v>12</v>
      </c>
    </row>
    <row r="22" spans="3:17" x14ac:dyDescent="0.3">
      <c r="C22">
        <f t="shared" si="1"/>
        <v>15</v>
      </c>
      <c r="D22" t="s">
        <v>19</v>
      </c>
      <c r="E22" t="s">
        <v>21</v>
      </c>
      <c r="F22" t="s">
        <v>23</v>
      </c>
      <c r="G22" t="s">
        <v>20</v>
      </c>
      <c r="H22" t="s">
        <v>22</v>
      </c>
      <c r="I22" t="s">
        <v>19</v>
      </c>
      <c r="K22">
        <v>3</v>
      </c>
      <c r="L22">
        <v>2</v>
      </c>
      <c r="M22">
        <v>1</v>
      </c>
      <c r="N22">
        <v>2</v>
      </c>
      <c r="O22">
        <v>4</v>
      </c>
      <c r="Q22">
        <f t="shared" si="0"/>
        <v>12</v>
      </c>
    </row>
    <row r="23" spans="3:17" x14ac:dyDescent="0.3">
      <c r="C23">
        <f t="shared" si="1"/>
        <v>16</v>
      </c>
      <c r="D23" t="s">
        <v>19</v>
      </c>
      <c r="E23" t="s">
        <v>21</v>
      </c>
      <c r="F23" t="s">
        <v>22</v>
      </c>
      <c r="G23" t="s">
        <v>20</v>
      </c>
      <c r="H23" t="s">
        <v>23</v>
      </c>
      <c r="I23" t="s">
        <v>19</v>
      </c>
      <c r="K23">
        <v>3</v>
      </c>
      <c r="L23">
        <v>6</v>
      </c>
      <c r="M23">
        <v>2</v>
      </c>
      <c r="N23">
        <v>1</v>
      </c>
      <c r="O23">
        <v>5</v>
      </c>
      <c r="Q23">
        <f t="shared" si="0"/>
        <v>17</v>
      </c>
    </row>
    <row r="24" spans="3:17" x14ac:dyDescent="0.3">
      <c r="C24">
        <f t="shared" si="1"/>
        <v>17</v>
      </c>
      <c r="D24" t="s">
        <v>19</v>
      </c>
      <c r="E24" t="s">
        <v>23</v>
      </c>
      <c r="F24" t="s">
        <v>22</v>
      </c>
      <c r="G24" t="s">
        <v>20</v>
      </c>
      <c r="H24" t="s">
        <v>21</v>
      </c>
      <c r="I24" t="s">
        <v>19</v>
      </c>
      <c r="K24">
        <v>5</v>
      </c>
      <c r="L24">
        <v>2</v>
      </c>
      <c r="M24">
        <v>2</v>
      </c>
      <c r="N24">
        <v>3</v>
      </c>
      <c r="O24">
        <v>3</v>
      </c>
      <c r="Q24">
        <f t="shared" si="0"/>
        <v>15</v>
      </c>
    </row>
    <row r="25" spans="3:17" x14ac:dyDescent="0.3">
      <c r="C25">
        <f t="shared" si="1"/>
        <v>18</v>
      </c>
      <c r="D25" t="s">
        <v>19</v>
      </c>
      <c r="E25" t="s">
        <v>21</v>
      </c>
      <c r="F25" t="s">
        <v>23</v>
      </c>
      <c r="G25" t="s">
        <v>22</v>
      </c>
      <c r="H25" t="s">
        <v>20</v>
      </c>
      <c r="I25" t="s">
        <v>19</v>
      </c>
      <c r="K25">
        <v>3</v>
      </c>
      <c r="L25">
        <v>2</v>
      </c>
      <c r="M25">
        <v>2</v>
      </c>
      <c r="N25">
        <v>2</v>
      </c>
      <c r="O25">
        <v>2</v>
      </c>
      <c r="Q25">
        <f t="shared" si="0"/>
        <v>11</v>
      </c>
    </row>
    <row r="26" spans="3:17" x14ac:dyDescent="0.3">
      <c r="C26">
        <f t="shared" si="1"/>
        <v>19</v>
      </c>
      <c r="D26" t="s">
        <v>19</v>
      </c>
      <c r="E26" t="s">
        <v>20</v>
      </c>
      <c r="F26" t="s">
        <v>21</v>
      </c>
      <c r="G26" t="s">
        <v>23</v>
      </c>
      <c r="H26" t="s">
        <v>22</v>
      </c>
      <c r="I26" t="s">
        <v>19</v>
      </c>
      <c r="K26">
        <v>2</v>
      </c>
      <c r="L26">
        <v>3</v>
      </c>
      <c r="M26">
        <v>2</v>
      </c>
      <c r="N26">
        <v>2</v>
      </c>
      <c r="O26">
        <v>4</v>
      </c>
      <c r="Q26">
        <f t="shared" si="0"/>
        <v>13</v>
      </c>
    </row>
    <row r="27" spans="3:17" x14ac:dyDescent="0.3">
      <c r="C27">
        <f>C26+1</f>
        <v>20</v>
      </c>
      <c r="D27" t="s">
        <v>19</v>
      </c>
      <c r="E27" t="s">
        <v>22</v>
      </c>
      <c r="F27" t="s">
        <v>20</v>
      </c>
      <c r="G27" t="s">
        <v>21</v>
      </c>
      <c r="H27" t="s">
        <v>23</v>
      </c>
      <c r="I27" t="s">
        <v>19</v>
      </c>
      <c r="K27">
        <v>4</v>
      </c>
      <c r="L27">
        <v>2</v>
      </c>
      <c r="M27">
        <v>3</v>
      </c>
      <c r="N27">
        <v>2</v>
      </c>
      <c r="O27">
        <v>5</v>
      </c>
      <c r="Q27">
        <f t="shared" si="0"/>
        <v>16</v>
      </c>
    </row>
    <row r="28" spans="3:17" x14ac:dyDescent="0.3">
      <c r="C28">
        <f t="shared" si="1"/>
        <v>21</v>
      </c>
      <c r="D28" t="s">
        <v>19</v>
      </c>
      <c r="E28" t="s">
        <v>21</v>
      </c>
      <c r="F28" t="s">
        <v>22</v>
      </c>
      <c r="G28" t="s">
        <v>23</v>
      </c>
      <c r="H28" t="s">
        <v>20</v>
      </c>
      <c r="I28" t="s">
        <v>19</v>
      </c>
      <c r="K28">
        <v>3</v>
      </c>
      <c r="L28">
        <v>6</v>
      </c>
      <c r="M28">
        <v>2</v>
      </c>
      <c r="N28">
        <v>1</v>
      </c>
      <c r="O28">
        <v>2</v>
      </c>
      <c r="Q28">
        <f t="shared" si="0"/>
        <v>14</v>
      </c>
    </row>
    <row r="29" spans="3:17" x14ac:dyDescent="0.3">
      <c r="C29">
        <f t="shared" si="1"/>
        <v>22</v>
      </c>
      <c r="D29" t="s">
        <v>19</v>
      </c>
      <c r="E29" t="s">
        <v>22</v>
      </c>
      <c r="F29" t="s">
        <v>21</v>
      </c>
      <c r="G29" t="s">
        <v>20</v>
      </c>
      <c r="H29" t="s">
        <v>23</v>
      </c>
      <c r="I29" t="s">
        <v>19</v>
      </c>
      <c r="K29">
        <v>4</v>
      </c>
      <c r="L29">
        <v>6</v>
      </c>
      <c r="M29">
        <v>3</v>
      </c>
      <c r="N29">
        <v>1</v>
      </c>
      <c r="O29">
        <v>5</v>
      </c>
      <c r="Q29">
        <f t="shared" si="0"/>
        <v>19</v>
      </c>
    </row>
    <row r="30" spans="3:17" x14ac:dyDescent="0.3">
      <c r="C30">
        <f t="shared" si="1"/>
        <v>23</v>
      </c>
      <c r="D30" t="s">
        <v>19</v>
      </c>
      <c r="E30" t="s">
        <v>20</v>
      </c>
      <c r="F30" t="s">
        <v>22</v>
      </c>
      <c r="G30" t="s">
        <v>23</v>
      </c>
      <c r="H30" t="s">
        <v>21</v>
      </c>
      <c r="I30" t="s">
        <v>19</v>
      </c>
      <c r="K30">
        <v>2</v>
      </c>
      <c r="L30">
        <v>2</v>
      </c>
      <c r="M30">
        <v>2</v>
      </c>
      <c r="N30">
        <v>2</v>
      </c>
      <c r="O30">
        <v>3</v>
      </c>
      <c r="Q30">
        <f t="shared" si="0"/>
        <v>11</v>
      </c>
    </row>
    <row r="31" spans="3:17" x14ac:dyDescent="0.3">
      <c r="C31">
        <f>C30+1</f>
        <v>24</v>
      </c>
      <c r="D31" t="s">
        <v>19</v>
      </c>
      <c r="E31" t="s">
        <v>21</v>
      </c>
      <c r="F31" t="s">
        <v>20</v>
      </c>
      <c r="G31" t="s">
        <v>22</v>
      </c>
      <c r="H31" t="s">
        <v>23</v>
      </c>
      <c r="I31" t="s">
        <v>19</v>
      </c>
      <c r="K31">
        <v>3</v>
      </c>
      <c r="L31">
        <v>3</v>
      </c>
      <c r="M31">
        <v>2</v>
      </c>
      <c r="N31">
        <v>2</v>
      </c>
      <c r="O31">
        <v>5</v>
      </c>
      <c r="Q31">
        <f t="shared" si="0"/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5F7F-6B5F-45F2-AA85-EB9CC4B016C4}">
  <dimension ref="D3:BE1004"/>
  <sheetViews>
    <sheetView topLeftCell="F1" zoomScale="85" zoomScaleNormal="85" workbookViewId="0">
      <selection activeCell="AX4" sqref="AX4:BE13"/>
    </sheetView>
  </sheetViews>
  <sheetFormatPr defaultRowHeight="14.4" x14ac:dyDescent="0.3"/>
  <cols>
    <col min="5" max="5" width="17" customWidth="1"/>
    <col min="6" max="6" width="17.6640625" customWidth="1"/>
    <col min="14" max="14" width="12.109375" customWidth="1"/>
    <col min="39" max="39" width="16.44140625" customWidth="1"/>
    <col min="40" max="40" width="5.21875" customWidth="1"/>
    <col min="41" max="41" width="11.6640625" customWidth="1"/>
    <col min="42" max="42" width="8.33203125" customWidth="1"/>
    <col min="49" max="49" width="12.21875" customWidth="1"/>
  </cols>
  <sheetData>
    <row r="3" spans="4:57" x14ac:dyDescent="0.3">
      <c r="G3" t="s">
        <v>55</v>
      </c>
      <c r="P3" t="s">
        <v>57</v>
      </c>
      <c r="AW3" t="s">
        <v>74</v>
      </c>
    </row>
    <row r="4" spans="4:57" x14ac:dyDescent="0.3">
      <c r="D4" t="s">
        <v>49</v>
      </c>
      <c r="E4" t="s">
        <v>52</v>
      </c>
      <c r="F4" t="s">
        <v>54</v>
      </c>
      <c r="G4" t="s">
        <v>50</v>
      </c>
      <c r="H4" t="s">
        <v>51</v>
      </c>
      <c r="J4" t="s">
        <v>56</v>
      </c>
      <c r="M4" t="s">
        <v>53</v>
      </c>
      <c r="P4" t="s">
        <v>49</v>
      </c>
      <c r="Q4" t="s">
        <v>58</v>
      </c>
      <c r="AW4" s="27" t="s">
        <v>81</v>
      </c>
      <c r="BE4" t="s">
        <v>59</v>
      </c>
    </row>
    <row r="5" spans="4:57" x14ac:dyDescent="0.3">
      <c r="D5">
        <v>1</v>
      </c>
      <c r="E5">
        <v>4</v>
      </c>
      <c r="F5">
        <f>E5+1</f>
        <v>5</v>
      </c>
      <c r="G5">
        <v>0</v>
      </c>
      <c r="H5">
        <v>5</v>
      </c>
      <c r="J5" s="22">
        <v>51.780602435377055</v>
      </c>
      <c r="M5">
        <f>IF(AND(J5&gt;=$G$5,J5&lt;=$H$5),1,
IF(AND(J5&gt;=$G$6,J5&lt;=$H$6),2,
IF(AND(J5&gt;=$G$7,J5&lt;=$H$7),3,
IF(AND(J5&gt;=$G$8,J5&lt;=$H$8),4,
IF(AND(J5&gt;=$G$9,J5&lt;=$H$9),5,
IF(AND(J5&gt;=$G$10,J5&lt;=$H$10),6,
IF(AND(J5&gt;=$G$11,J5&lt;=$H$11),7,
IF(AND(J5&gt;=$G$12,J5&lt;=$H$12),8,
IF(AND(J5&gt;=$G$13,J5&lt;=$H$13),9,
IF(AND(J5&gt;=$G$14,J5&lt;=$H$14),10,
IF(AND(J5&gt;=$G$15,J5&lt;=$H$15),11,
IF(AND(J5&gt;=$G$16,J5&lt;=$H$16),12,
IF(AND(J5&gt;=$G$17,J5&lt;=$H$17),13,
IF(AND(J5&gt;=$G$18,J5&lt;=$H$18),14,
IF(AND(J5&gt;=$G$19,J5&lt;=$H$19),15,
IF(AND(J5&gt;=$G$20,J5&lt;=$H$20),16,
IF(AND(J5&gt;=$G$21,J5&lt;=$H$21),17,
IF(AND(J5&gt;=$G$22,J5&lt;=$H$22),18,
IF(AND(J5&gt;=$G$23,J5&lt;=$H$23),19,
IF(AND(J5&gt;=$G$24,J5&lt;=$H$24),20,
IF(AND(J5&gt;=$G$25,J5&lt;=$H$25),21,
IF(AND(J5&gt;=$G$26,J5&lt;=$H$26),22,
IF(AND(J5&gt;=$G$27,J5&lt;=$H$27),23,0)))))))))))))))))))))))</f>
        <v>11</v>
      </c>
      <c r="P5">
        <v>1</v>
      </c>
      <c r="Q5">
        <f>COUNTIF($M$5:$M$1004,P5)</f>
        <v>36</v>
      </c>
      <c r="AG5" t="s">
        <v>49</v>
      </c>
      <c r="AH5" t="s">
        <v>58</v>
      </c>
      <c r="AJ5" t="s">
        <v>52</v>
      </c>
      <c r="AW5" t="s">
        <v>75</v>
      </c>
      <c r="AX5" s="23" t="s">
        <v>19</v>
      </c>
      <c r="AY5" s="23" t="s">
        <v>23</v>
      </c>
      <c r="AZ5" s="23" t="s">
        <v>22</v>
      </c>
      <c r="BA5" s="23" t="s">
        <v>21</v>
      </c>
      <c r="BB5" s="23" t="s">
        <v>20</v>
      </c>
      <c r="BC5" s="23" t="s">
        <v>19</v>
      </c>
      <c r="BE5">
        <v>1</v>
      </c>
    </row>
    <row r="6" spans="4:57" x14ac:dyDescent="0.3">
      <c r="D6">
        <v>2</v>
      </c>
      <c r="E6">
        <v>5</v>
      </c>
      <c r="F6">
        <f t="shared" ref="F6:F28" si="0">E6+1</f>
        <v>6</v>
      </c>
      <c r="G6">
        <f>H5+1</f>
        <v>6</v>
      </c>
      <c r="H6">
        <f>G6+F6</f>
        <v>12</v>
      </c>
      <c r="J6" s="22">
        <v>96.22943815424054</v>
      </c>
      <c r="M6">
        <f t="shared" ref="M6:M69" si="1">IF(AND(J6&gt;=$G$5,J6&lt;=$H$5),1,
IF(AND(J6&gt;=$G$6,J6&lt;=$H$6),2,
IF(AND(J6&gt;=$G$7,J6&lt;=$H$7),3,
IF(AND(J6&gt;=$G$8,J6&lt;=$H$8),4,
IF(AND(J6&gt;=$G$9,J6&lt;=$H$9),5,
IF(AND(J6&gt;=$G$10,J6&lt;=$H$10),6,
IF(AND(J6&gt;=$G$11,J6&lt;=$H$11),7,
IF(AND(J6&gt;=$G$12,J6&lt;=$H$12),8,
IF(AND(J6&gt;=$G$13,J6&lt;=$H$13),9,
IF(AND(J6&gt;=$G$14,J6&lt;=$H$14),10,
IF(AND(J6&gt;=$G$15,J6&lt;=$H$15),11,
IF(AND(J6&gt;=$G$16,J6&lt;=$H$16),12,
IF(AND(J6&gt;=$G$17,J6&lt;=$H$17),13,
IF(AND(J6&gt;=$G$18,J6&lt;=$H$18),14,
IF(AND(J6&gt;=$G$19,J6&lt;=$H$19),15,
IF(AND(J6&gt;=$G$20,J6&lt;=$H$20),16,
IF(AND(J6&gt;=$G$21,J6&lt;=$H$21),17,
IF(AND(J6&gt;=$G$22,J6&lt;=$H$22),18,
IF(AND(J6&gt;=$G$23,J6&lt;=$H$23),19,
IF(AND(J6&gt;=$G$24,J6&lt;=$H$24),20,
IF(AND(J6&gt;=$G$25,J6&lt;=$H$25),21,
IF(AND(J6&gt;=$G$26,J6&lt;=$H$26),22,
IF(AND(J6&gt;=$G$27,J6&lt;=$H$27),23,0)))))))))))))))))))))))</f>
        <v>18</v>
      </c>
      <c r="P6">
        <f>P5+1</f>
        <v>2</v>
      </c>
      <c r="Q6">
        <f t="shared" ref="Q6:Q28" si="2">COUNTIF($M$5:$M$1004,P6)</f>
        <v>46</v>
      </c>
      <c r="AG6">
        <v>1</v>
      </c>
      <c r="AH6">
        <f>COUNTIF($M$5:$M$1004,AG6)</f>
        <v>36</v>
      </c>
      <c r="AJ6">
        <v>4</v>
      </c>
      <c r="AN6" t="s">
        <v>59</v>
      </c>
      <c r="AO6" t="s">
        <v>49</v>
      </c>
      <c r="AP6" t="s">
        <v>70</v>
      </c>
      <c r="AQ6" t="s">
        <v>69</v>
      </c>
      <c r="AR6" t="s">
        <v>72</v>
      </c>
      <c r="AS6" t="s">
        <v>71</v>
      </c>
      <c r="AW6" t="s">
        <v>76</v>
      </c>
      <c r="AX6" s="24" t="s">
        <v>19</v>
      </c>
      <c r="AY6" s="24" t="s">
        <v>21</v>
      </c>
      <c r="AZ6" s="24" t="s">
        <v>23</v>
      </c>
      <c r="BA6" s="24" t="s">
        <v>22</v>
      </c>
      <c r="BB6" s="24" t="s">
        <v>20</v>
      </c>
      <c r="BC6" s="24" t="s">
        <v>19</v>
      </c>
      <c r="BE6">
        <v>8</v>
      </c>
    </row>
    <row r="7" spans="4:57" x14ac:dyDescent="0.3">
      <c r="D7">
        <v>3</v>
      </c>
      <c r="E7">
        <v>0</v>
      </c>
      <c r="F7">
        <f t="shared" si="0"/>
        <v>1</v>
      </c>
      <c r="G7">
        <f t="shared" ref="G7:G28" si="3">H6+1</f>
        <v>13</v>
      </c>
      <c r="H7">
        <f t="shared" ref="H7:H28" si="4">G7+F7</f>
        <v>14</v>
      </c>
      <c r="J7" s="22">
        <v>13</v>
      </c>
      <c r="M7">
        <f t="shared" si="1"/>
        <v>3</v>
      </c>
      <c r="P7">
        <f t="shared" ref="P7:P28" si="5">P6+1</f>
        <v>3</v>
      </c>
      <c r="Q7">
        <f t="shared" si="2"/>
        <v>6</v>
      </c>
      <c r="AG7">
        <f>AG6+1</f>
        <v>2</v>
      </c>
      <c r="AH7">
        <f t="shared" ref="AH7:AH29" si="6">COUNTIF($M$5:$M$1004,AG7)</f>
        <v>46</v>
      </c>
      <c r="AJ7">
        <v>5</v>
      </c>
      <c r="AN7">
        <v>0</v>
      </c>
      <c r="AO7" t="s">
        <v>60</v>
      </c>
      <c r="AP7">
        <v>2</v>
      </c>
      <c r="AQ7">
        <v>16</v>
      </c>
      <c r="AR7">
        <f>AQ7/AP7</f>
        <v>8</v>
      </c>
      <c r="AS7">
        <f>AR7/$AR$18</f>
        <v>2.5764895330112721E-2</v>
      </c>
    </row>
    <row r="8" spans="4:57" x14ac:dyDescent="0.3">
      <c r="D8">
        <v>4</v>
      </c>
      <c r="E8">
        <v>2</v>
      </c>
      <c r="F8">
        <f t="shared" si="0"/>
        <v>3</v>
      </c>
      <c r="G8">
        <f t="shared" si="3"/>
        <v>15</v>
      </c>
      <c r="H8">
        <f t="shared" si="4"/>
        <v>18</v>
      </c>
      <c r="J8" s="22">
        <v>80.749809259315782</v>
      </c>
      <c r="M8">
        <f t="shared" si="1"/>
        <v>15</v>
      </c>
      <c r="P8">
        <f t="shared" si="5"/>
        <v>4</v>
      </c>
      <c r="Q8">
        <f t="shared" si="2"/>
        <v>23</v>
      </c>
      <c r="AG8">
        <f t="shared" ref="AG8:AG29" si="7">AG7+1</f>
        <v>3</v>
      </c>
      <c r="AH8">
        <f t="shared" si="6"/>
        <v>6</v>
      </c>
      <c r="AJ8">
        <v>0</v>
      </c>
      <c r="AN8">
        <v>1</v>
      </c>
      <c r="AO8" t="s">
        <v>61</v>
      </c>
      <c r="AP8">
        <v>2</v>
      </c>
      <c r="AQ8">
        <v>36</v>
      </c>
      <c r="AR8">
        <f t="shared" ref="AR8:AR15" si="8">AQ8/AP8</f>
        <v>18</v>
      </c>
      <c r="AS8">
        <f t="shared" ref="AS8:AS15" si="9">AR8/$AR$18</f>
        <v>5.7971014492753624E-2</v>
      </c>
      <c r="AW8" t="s">
        <v>77</v>
      </c>
      <c r="AX8" s="25" t="s">
        <v>19</v>
      </c>
      <c r="AY8" s="25" t="s">
        <v>23</v>
      </c>
      <c r="AZ8" s="25" t="s">
        <v>22</v>
      </c>
      <c r="BA8" s="24" t="s">
        <v>22</v>
      </c>
      <c r="BB8" s="24" t="s">
        <v>20</v>
      </c>
      <c r="BC8" s="24" t="s">
        <v>19</v>
      </c>
    </row>
    <row r="9" spans="4:57" x14ac:dyDescent="0.3">
      <c r="D9">
        <v>5</v>
      </c>
      <c r="E9">
        <v>2</v>
      </c>
      <c r="F9">
        <f t="shared" si="0"/>
        <v>3</v>
      </c>
      <c r="G9">
        <f t="shared" si="3"/>
        <v>19</v>
      </c>
      <c r="H9">
        <f t="shared" si="4"/>
        <v>22</v>
      </c>
      <c r="J9" s="22">
        <v>55.876877999999998</v>
      </c>
      <c r="M9">
        <f t="shared" si="1"/>
        <v>12</v>
      </c>
      <c r="P9">
        <f t="shared" si="5"/>
        <v>5</v>
      </c>
      <c r="Q9">
        <f t="shared" si="2"/>
        <v>17</v>
      </c>
      <c r="AG9">
        <f t="shared" si="7"/>
        <v>4</v>
      </c>
      <c r="AH9">
        <f t="shared" si="6"/>
        <v>23</v>
      </c>
      <c r="AJ9">
        <v>2</v>
      </c>
      <c r="AN9">
        <v>2</v>
      </c>
      <c r="AO9" t="s">
        <v>62</v>
      </c>
      <c r="AP9">
        <v>4</v>
      </c>
      <c r="AQ9">
        <v>81</v>
      </c>
      <c r="AR9">
        <f t="shared" si="8"/>
        <v>20.25</v>
      </c>
      <c r="AS9">
        <f t="shared" si="9"/>
        <v>6.5217391304347824E-2</v>
      </c>
      <c r="AV9" t="s">
        <v>78</v>
      </c>
      <c r="AW9" t="s">
        <v>79</v>
      </c>
      <c r="AX9" s="24" t="s">
        <v>19</v>
      </c>
      <c r="AY9" s="24" t="s">
        <v>21</v>
      </c>
      <c r="AZ9" s="24" t="s">
        <v>23</v>
      </c>
      <c r="BA9" s="25" t="s">
        <v>21</v>
      </c>
      <c r="BB9" s="25" t="s">
        <v>20</v>
      </c>
      <c r="BC9" s="25" t="s">
        <v>19</v>
      </c>
    </row>
    <row r="10" spans="4:57" x14ac:dyDescent="0.3">
      <c r="D10">
        <v>6</v>
      </c>
      <c r="E10">
        <v>1</v>
      </c>
      <c r="F10">
        <f t="shared" si="0"/>
        <v>2</v>
      </c>
      <c r="G10">
        <f t="shared" si="3"/>
        <v>23</v>
      </c>
      <c r="H10">
        <f t="shared" si="4"/>
        <v>25</v>
      </c>
      <c r="J10" s="22">
        <v>10.857997375408186</v>
      </c>
      <c r="M10">
        <f t="shared" si="1"/>
        <v>2</v>
      </c>
      <c r="P10">
        <f t="shared" si="5"/>
        <v>6</v>
      </c>
      <c r="Q10">
        <f t="shared" si="2"/>
        <v>18</v>
      </c>
      <c r="AG10">
        <f t="shared" si="7"/>
        <v>5</v>
      </c>
      <c r="AH10">
        <f t="shared" si="6"/>
        <v>17</v>
      </c>
      <c r="AJ10">
        <v>2</v>
      </c>
      <c r="AN10">
        <v>3</v>
      </c>
      <c r="AO10" t="s">
        <v>63</v>
      </c>
      <c r="AP10">
        <v>2</v>
      </c>
      <c r="AQ10">
        <v>50</v>
      </c>
      <c r="AR10">
        <f t="shared" si="8"/>
        <v>25</v>
      </c>
      <c r="AS10">
        <f t="shared" si="9"/>
        <v>8.0515297906602251E-2</v>
      </c>
    </row>
    <row r="11" spans="4:57" x14ac:dyDescent="0.3">
      <c r="D11">
        <v>7</v>
      </c>
      <c r="E11">
        <v>2</v>
      </c>
      <c r="F11">
        <f t="shared" si="0"/>
        <v>3</v>
      </c>
      <c r="G11">
        <f t="shared" si="3"/>
        <v>26</v>
      </c>
      <c r="H11">
        <f t="shared" si="4"/>
        <v>29</v>
      </c>
      <c r="J11" s="22">
        <v>78.528458510086381</v>
      </c>
      <c r="M11">
        <f t="shared" si="1"/>
        <v>15</v>
      </c>
      <c r="P11">
        <f t="shared" si="5"/>
        <v>7</v>
      </c>
      <c r="Q11">
        <f t="shared" si="2"/>
        <v>22</v>
      </c>
      <c r="AG11">
        <f t="shared" si="7"/>
        <v>6</v>
      </c>
      <c r="AH11">
        <f t="shared" si="6"/>
        <v>18</v>
      </c>
      <c r="AJ11">
        <v>1</v>
      </c>
      <c r="AN11">
        <v>4</v>
      </c>
      <c r="AO11" t="s">
        <v>64</v>
      </c>
      <c r="AP11">
        <v>4</v>
      </c>
      <c r="AQ11">
        <v>96</v>
      </c>
      <c r="AR11">
        <f t="shared" si="8"/>
        <v>24</v>
      </c>
      <c r="AS11">
        <f t="shared" si="9"/>
        <v>7.7294685990338161E-2</v>
      </c>
      <c r="AW11" t="s">
        <v>80</v>
      </c>
    </row>
    <row r="12" spans="4:57" x14ac:dyDescent="0.3">
      <c r="D12">
        <v>8</v>
      </c>
      <c r="E12">
        <v>6</v>
      </c>
      <c r="F12">
        <f t="shared" si="0"/>
        <v>7</v>
      </c>
      <c r="G12">
        <f t="shared" si="3"/>
        <v>30</v>
      </c>
      <c r="H12">
        <f t="shared" si="4"/>
        <v>37</v>
      </c>
      <c r="J12" s="22">
        <v>121.084139530625</v>
      </c>
      <c r="M12">
        <f t="shared" si="1"/>
        <v>21</v>
      </c>
      <c r="P12">
        <f t="shared" si="5"/>
        <v>8</v>
      </c>
      <c r="Q12">
        <f t="shared" si="2"/>
        <v>46</v>
      </c>
      <c r="AG12">
        <f t="shared" si="7"/>
        <v>7</v>
      </c>
      <c r="AH12">
        <f t="shared" si="6"/>
        <v>22</v>
      </c>
      <c r="AJ12">
        <v>2</v>
      </c>
      <c r="AN12">
        <v>5</v>
      </c>
      <c r="AO12" t="s">
        <v>65</v>
      </c>
      <c r="AP12">
        <v>2</v>
      </c>
      <c r="AQ12">
        <v>91</v>
      </c>
      <c r="AR12">
        <f t="shared" si="8"/>
        <v>45.5</v>
      </c>
      <c r="AS12">
        <f t="shared" si="9"/>
        <v>0.14653784219001612</v>
      </c>
      <c r="AW12" t="s">
        <v>77</v>
      </c>
      <c r="AX12" s="25" t="s">
        <v>19</v>
      </c>
      <c r="AY12" s="25" t="s">
        <v>23</v>
      </c>
      <c r="AZ12" s="26" t="s">
        <v>21</v>
      </c>
      <c r="BA12" s="24" t="s">
        <v>22</v>
      </c>
      <c r="BB12" s="24" t="s">
        <v>20</v>
      </c>
      <c r="BC12" s="24" t="s">
        <v>19</v>
      </c>
      <c r="BE12">
        <v>2</v>
      </c>
    </row>
    <row r="13" spans="4:57" x14ac:dyDescent="0.3">
      <c r="D13">
        <v>9</v>
      </c>
      <c r="E13">
        <v>6</v>
      </c>
      <c r="F13">
        <f t="shared" si="0"/>
        <v>7</v>
      </c>
      <c r="G13">
        <f t="shared" si="3"/>
        <v>38</v>
      </c>
      <c r="H13">
        <f t="shared" si="4"/>
        <v>45</v>
      </c>
      <c r="J13" s="22">
        <v>77.79964598529007</v>
      </c>
      <c r="M13">
        <f t="shared" si="1"/>
        <v>15</v>
      </c>
      <c r="P13">
        <f t="shared" si="5"/>
        <v>9</v>
      </c>
      <c r="Q13">
        <f t="shared" si="2"/>
        <v>59</v>
      </c>
      <c r="AG13">
        <f t="shared" si="7"/>
        <v>8</v>
      </c>
      <c r="AH13">
        <f t="shared" si="6"/>
        <v>46</v>
      </c>
      <c r="AJ13">
        <v>6</v>
      </c>
      <c r="AN13">
        <v>6</v>
      </c>
      <c r="AO13" t="s">
        <v>68</v>
      </c>
      <c r="AP13">
        <v>4</v>
      </c>
      <c r="AQ13">
        <v>201</v>
      </c>
      <c r="AR13">
        <f t="shared" si="8"/>
        <v>50.25</v>
      </c>
      <c r="AS13">
        <f t="shared" si="9"/>
        <v>0.16183574879227053</v>
      </c>
      <c r="AW13" t="s">
        <v>79</v>
      </c>
      <c r="AX13" s="24" t="s">
        <v>19</v>
      </c>
      <c r="AY13" s="26" t="s">
        <v>22</v>
      </c>
      <c r="AZ13" s="24" t="s">
        <v>23</v>
      </c>
      <c r="BA13" s="25" t="s">
        <v>21</v>
      </c>
      <c r="BB13" s="25" t="s">
        <v>20</v>
      </c>
      <c r="BC13" s="25" t="s">
        <v>19</v>
      </c>
      <c r="BE13">
        <v>6</v>
      </c>
    </row>
    <row r="14" spans="4:57" x14ac:dyDescent="0.3">
      <c r="D14">
        <v>10</v>
      </c>
      <c r="E14">
        <v>3</v>
      </c>
      <c r="F14">
        <f t="shared" si="0"/>
        <v>4</v>
      </c>
      <c r="G14">
        <f t="shared" si="3"/>
        <v>46</v>
      </c>
      <c r="H14">
        <f t="shared" si="4"/>
        <v>50</v>
      </c>
      <c r="J14" s="22">
        <v>62.839350566118348</v>
      </c>
      <c r="M14">
        <f t="shared" si="1"/>
        <v>13</v>
      </c>
      <c r="P14">
        <f t="shared" si="5"/>
        <v>10</v>
      </c>
      <c r="Q14">
        <f t="shared" si="2"/>
        <v>25</v>
      </c>
      <c r="AG14">
        <f t="shared" si="7"/>
        <v>9</v>
      </c>
      <c r="AH14">
        <f t="shared" si="6"/>
        <v>59</v>
      </c>
      <c r="AJ14">
        <v>6</v>
      </c>
      <c r="AN14">
        <v>7</v>
      </c>
      <c r="AO14" t="s">
        <v>66</v>
      </c>
      <c r="AP14">
        <v>2</v>
      </c>
      <c r="AQ14">
        <v>99</v>
      </c>
      <c r="AR14">
        <f t="shared" si="8"/>
        <v>49.5</v>
      </c>
      <c r="AS14">
        <f t="shared" si="9"/>
        <v>0.15942028985507245</v>
      </c>
    </row>
    <row r="15" spans="4:57" x14ac:dyDescent="0.3">
      <c r="D15">
        <v>11</v>
      </c>
      <c r="E15">
        <v>1</v>
      </c>
      <c r="F15">
        <f t="shared" si="0"/>
        <v>2</v>
      </c>
      <c r="G15">
        <f t="shared" si="3"/>
        <v>51</v>
      </c>
      <c r="H15">
        <f t="shared" si="4"/>
        <v>53</v>
      </c>
      <c r="J15" s="22">
        <v>2.5879390850550856</v>
      </c>
      <c r="M15">
        <f t="shared" si="1"/>
        <v>1</v>
      </c>
      <c r="P15">
        <f t="shared" si="5"/>
        <v>11</v>
      </c>
      <c r="Q15">
        <f t="shared" si="2"/>
        <v>18</v>
      </c>
      <c r="AG15">
        <f t="shared" si="7"/>
        <v>10</v>
      </c>
      <c r="AH15">
        <f t="shared" si="6"/>
        <v>25</v>
      </c>
      <c r="AJ15">
        <v>3</v>
      </c>
      <c r="AN15">
        <v>8</v>
      </c>
      <c r="AO15" t="s">
        <v>67</v>
      </c>
      <c r="AP15">
        <v>2</v>
      </c>
      <c r="AQ15">
        <v>140</v>
      </c>
      <c r="AR15">
        <f t="shared" si="8"/>
        <v>70</v>
      </c>
      <c r="AS15">
        <f t="shared" si="9"/>
        <v>0.22544283413848631</v>
      </c>
    </row>
    <row r="16" spans="4:57" x14ac:dyDescent="0.3">
      <c r="D16">
        <v>12</v>
      </c>
      <c r="E16">
        <v>6</v>
      </c>
      <c r="F16">
        <f t="shared" si="0"/>
        <v>7</v>
      </c>
      <c r="G16">
        <f t="shared" si="3"/>
        <v>54</v>
      </c>
      <c r="H16">
        <f t="shared" si="4"/>
        <v>61</v>
      </c>
      <c r="J16" s="22">
        <v>11.848658711508531</v>
      </c>
      <c r="M16">
        <f t="shared" si="1"/>
        <v>2</v>
      </c>
      <c r="P16">
        <f t="shared" si="5"/>
        <v>12</v>
      </c>
      <c r="Q16">
        <f t="shared" si="2"/>
        <v>40</v>
      </c>
      <c r="AG16">
        <f t="shared" si="7"/>
        <v>11</v>
      </c>
      <c r="AH16">
        <f t="shared" si="6"/>
        <v>18</v>
      </c>
      <c r="AJ16">
        <v>1</v>
      </c>
    </row>
    <row r="17" spans="4:45" x14ac:dyDescent="0.3">
      <c r="D17">
        <v>13</v>
      </c>
      <c r="E17">
        <v>4</v>
      </c>
      <c r="F17">
        <f t="shared" si="0"/>
        <v>5</v>
      </c>
      <c r="G17">
        <f t="shared" si="3"/>
        <v>62</v>
      </c>
      <c r="H17">
        <f t="shared" si="4"/>
        <v>67</v>
      </c>
      <c r="J17" s="22">
        <v>28.685537278359323</v>
      </c>
      <c r="M17">
        <f t="shared" si="1"/>
        <v>7</v>
      </c>
      <c r="P17">
        <f t="shared" si="5"/>
        <v>13</v>
      </c>
      <c r="Q17">
        <f t="shared" si="2"/>
        <v>31</v>
      </c>
      <c r="AG17">
        <f t="shared" si="7"/>
        <v>12</v>
      </c>
      <c r="AH17">
        <f t="shared" si="6"/>
        <v>40</v>
      </c>
      <c r="AJ17">
        <v>6</v>
      </c>
    </row>
    <row r="18" spans="4:45" x14ac:dyDescent="0.3">
      <c r="D18">
        <v>14</v>
      </c>
      <c r="E18">
        <v>7</v>
      </c>
      <c r="F18">
        <f t="shared" si="0"/>
        <v>8</v>
      </c>
      <c r="G18">
        <f t="shared" si="3"/>
        <v>68</v>
      </c>
      <c r="H18">
        <f t="shared" si="4"/>
        <v>76</v>
      </c>
      <c r="J18" s="22">
        <v>38.37394329660939</v>
      </c>
      <c r="M18">
        <f t="shared" si="1"/>
        <v>9</v>
      </c>
      <c r="P18">
        <f t="shared" si="5"/>
        <v>14</v>
      </c>
      <c r="Q18">
        <f t="shared" si="2"/>
        <v>53</v>
      </c>
      <c r="AG18">
        <f t="shared" si="7"/>
        <v>13</v>
      </c>
      <c r="AH18">
        <f t="shared" si="6"/>
        <v>31</v>
      </c>
      <c r="AJ18">
        <v>4</v>
      </c>
      <c r="AQ18" t="s">
        <v>73</v>
      </c>
      <c r="AR18">
        <f>SUM(AR7:AR15)</f>
        <v>310.5</v>
      </c>
      <c r="AS18">
        <f>SUM(AS7:AS15)</f>
        <v>1</v>
      </c>
    </row>
    <row r="19" spans="4:45" x14ac:dyDescent="0.3">
      <c r="D19">
        <v>15</v>
      </c>
      <c r="E19">
        <v>7</v>
      </c>
      <c r="F19">
        <f t="shared" si="0"/>
        <v>8</v>
      </c>
      <c r="G19">
        <f t="shared" si="3"/>
        <v>77</v>
      </c>
      <c r="H19">
        <f t="shared" si="4"/>
        <v>85</v>
      </c>
      <c r="J19" s="22">
        <v>33.106418042542799</v>
      </c>
      <c r="M19">
        <f t="shared" si="1"/>
        <v>8</v>
      </c>
      <c r="P19">
        <f t="shared" si="5"/>
        <v>15</v>
      </c>
      <c r="Q19">
        <f t="shared" si="2"/>
        <v>46</v>
      </c>
      <c r="AG19">
        <f t="shared" si="7"/>
        <v>14</v>
      </c>
      <c r="AH19">
        <f t="shared" si="6"/>
        <v>53</v>
      </c>
      <c r="AJ19">
        <v>7</v>
      </c>
    </row>
    <row r="20" spans="4:45" x14ac:dyDescent="0.3">
      <c r="D20">
        <v>16</v>
      </c>
      <c r="E20">
        <v>2</v>
      </c>
      <c r="F20">
        <f t="shared" si="0"/>
        <v>3</v>
      </c>
      <c r="G20">
        <f t="shared" si="3"/>
        <v>86</v>
      </c>
      <c r="H20">
        <f t="shared" si="4"/>
        <v>89</v>
      </c>
      <c r="J20" s="22">
        <v>7.8860133671071502</v>
      </c>
      <c r="M20">
        <f t="shared" si="1"/>
        <v>2</v>
      </c>
      <c r="P20">
        <f t="shared" si="5"/>
        <v>16</v>
      </c>
      <c r="Q20">
        <f t="shared" si="2"/>
        <v>19</v>
      </c>
      <c r="AG20">
        <f t="shared" si="7"/>
        <v>15</v>
      </c>
      <c r="AH20">
        <f t="shared" si="6"/>
        <v>46</v>
      </c>
      <c r="AJ20">
        <v>7</v>
      </c>
    </row>
    <row r="21" spans="4:45" x14ac:dyDescent="0.3">
      <c r="D21">
        <v>17</v>
      </c>
      <c r="E21">
        <v>4</v>
      </c>
      <c r="F21">
        <f t="shared" si="0"/>
        <v>5</v>
      </c>
      <c r="G21">
        <f t="shared" si="3"/>
        <v>90</v>
      </c>
      <c r="H21">
        <f t="shared" si="4"/>
        <v>95</v>
      </c>
      <c r="J21" s="22">
        <v>43.973143711661116</v>
      </c>
      <c r="M21">
        <f t="shared" si="1"/>
        <v>9</v>
      </c>
      <c r="P21">
        <f t="shared" si="5"/>
        <v>17</v>
      </c>
      <c r="Q21">
        <f t="shared" si="2"/>
        <v>29</v>
      </c>
      <c r="AG21">
        <f t="shared" si="7"/>
        <v>16</v>
      </c>
      <c r="AH21">
        <f t="shared" si="6"/>
        <v>19</v>
      </c>
      <c r="AJ21">
        <v>2</v>
      </c>
    </row>
    <row r="22" spans="4:45" x14ac:dyDescent="0.3">
      <c r="D22">
        <v>18</v>
      </c>
      <c r="E22">
        <v>8</v>
      </c>
      <c r="F22">
        <f t="shared" si="0"/>
        <v>9</v>
      </c>
      <c r="G22">
        <f t="shared" si="3"/>
        <v>96</v>
      </c>
      <c r="H22">
        <f t="shared" si="4"/>
        <v>105</v>
      </c>
      <c r="J22" s="22">
        <v>41.777977843562127</v>
      </c>
      <c r="M22">
        <f t="shared" si="1"/>
        <v>9</v>
      </c>
      <c r="P22">
        <f t="shared" si="5"/>
        <v>18</v>
      </c>
      <c r="Q22">
        <f t="shared" si="2"/>
        <v>71</v>
      </c>
      <c r="AG22">
        <f t="shared" si="7"/>
        <v>17</v>
      </c>
      <c r="AH22">
        <f t="shared" si="6"/>
        <v>29</v>
      </c>
      <c r="AJ22">
        <v>4</v>
      </c>
    </row>
    <row r="23" spans="4:45" x14ac:dyDescent="0.3">
      <c r="D23">
        <v>19</v>
      </c>
      <c r="E23">
        <v>6</v>
      </c>
      <c r="F23">
        <f>E23+1</f>
        <v>7</v>
      </c>
      <c r="G23">
        <f t="shared" si="3"/>
        <v>106</v>
      </c>
      <c r="H23">
        <f t="shared" si="4"/>
        <v>113</v>
      </c>
      <c r="J23" s="22">
        <v>122.9879</v>
      </c>
      <c r="M23">
        <f t="shared" si="1"/>
        <v>21</v>
      </c>
      <c r="P23">
        <f t="shared" si="5"/>
        <v>19</v>
      </c>
      <c r="Q23">
        <f t="shared" si="2"/>
        <v>56</v>
      </c>
      <c r="AG23">
        <f t="shared" si="7"/>
        <v>18</v>
      </c>
      <c r="AH23">
        <f t="shared" si="6"/>
        <v>71</v>
      </c>
      <c r="AJ23">
        <v>8</v>
      </c>
    </row>
    <row r="24" spans="4:45" x14ac:dyDescent="0.3">
      <c r="D24">
        <v>20</v>
      </c>
      <c r="E24">
        <v>3</v>
      </c>
      <c r="F24">
        <f t="shared" si="0"/>
        <v>4</v>
      </c>
      <c r="G24">
        <f t="shared" si="3"/>
        <v>114</v>
      </c>
      <c r="H24">
        <f t="shared" si="4"/>
        <v>118</v>
      </c>
      <c r="J24" s="22">
        <v>100.70268868068483</v>
      </c>
      <c r="M24">
        <f t="shared" si="1"/>
        <v>18</v>
      </c>
      <c r="P24">
        <f t="shared" si="5"/>
        <v>20</v>
      </c>
      <c r="Q24">
        <f t="shared" si="2"/>
        <v>25</v>
      </c>
      <c r="AG24">
        <f t="shared" si="7"/>
        <v>19</v>
      </c>
      <c r="AH24">
        <f t="shared" si="6"/>
        <v>56</v>
      </c>
      <c r="AJ24">
        <v>6</v>
      </c>
    </row>
    <row r="25" spans="4:45" x14ac:dyDescent="0.3">
      <c r="D25">
        <v>21</v>
      </c>
      <c r="E25">
        <v>5</v>
      </c>
      <c r="F25">
        <f t="shared" si="0"/>
        <v>6</v>
      </c>
      <c r="G25">
        <f t="shared" si="3"/>
        <v>119</v>
      </c>
      <c r="H25">
        <f t="shared" si="4"/>
        <v>125</v>
      </c>
      <c r="J25" s="22">
        <v>51.422742393261515</v>
      </c>
      <c r="M25">
        <f t="shared" si="1"/>
        <v>11</v>
      </c>
      <c r="P25">
        <f t="shared" si="5"/>
        <v>21</v>
      </c>
      <c r="Q25">
        <f t="shared" si="2"/>
        <v>45</v>
      </c>
      <c r="AG25">
        <f t="shared" si="7"/>
        <v>20</v>
      </c>
      <c r="AH25">
        <f t="shared" si="6"/>
        <v>25</v>
      </c>
      <c r="AJ25">
        <v>3</v>
      </c>
    </row>
    <row r="26" spans="4:45" x14ac:dyDescent="0.3">
      <c r="D26">
        <v>22</v>
      </c>
      <c r="E26">
        <v>0</v>
      </c>
      <c r="F26">
        <f t="shared" si="0"/>
        <v>1</v>
      </c>
      <c r="G26">
        <f t="shared" si="3"/>
        <v>126</v>
      </c>
      <c r="H26">
        <f t="shared" si="4"/>
        <v>127</v>
      </c>
      <c r="J26" s="22">
        <v>119.49470503860591</v>
      </c>
      <c r="M26">
        <f t="shared" si="1"/>
        <v>21</v>
      </c>
      <c r="P26">
        <f t="shared" si="5"/>
        <v>22</v>
      </c>
      <c r="Q26">
        <f t="shared" si="2"/>
        <v>10</v>
      </c>
      <c r="AG26">
        <f t="shared" si="7"/>
        <v>21</v>
      </c>
      <c r="AH26">
        <f t="shared" si="6"/>
        <v>45</v>
      </c>
      <c r="AJ26">
        <v>5</v>
      </c>
    </row>
    <row r="27" spans="4:45" x14ac:dyDescent="0.3">
      <c r="D27">
        <v>23</v>
      </c>
      <c r="E27">
        <v>8</v>
      </c>
      <c r="F27">
        <f t="shared" si="0"/>
        <v>9</v>
      </c>
      <c r="G27">
        <f t="shared" si="3"/>
        <v>128</v>
      </c>
      <c r="H27">
        <f t="shared" si="4"/>
        <v>137</v>
      </c>
      <c r="J27" s="22">
        <v>8.1478621784112057</v>
      </c>
      <c r="M27">
        <f t="shared" si="1"/>
        <v>2</v>
      </c>
      <c r="P27">
        <f t="shared" si="5"/>
        <v>23</v>
      </c>
      <c r="Q27">
        <f t="shared" si="2"/>
        <v>69</v>
      </c>
      <c r="AG27">
        <f t="shared" si="7"/>
        <v>22</v>
      </c>
      <c r="AH27">
        <f t="shared" si="6"/>
        <v>10</v>
      </c>
      <c r="AJ27">
        <v>0</v>
      </c>
    </row>
    <row r="28" spans="4:45" x14ac:dyDescent="0.3">
      <c r="D28">
        <v>24</v>
      </c>
      <c r="E28">
        <v>4</v>
      </c>
      <c r="F28">
        <f t="shared" si="0"/>
        <v>5</v>
      </c>
      <c r="G28">
        <f t="shared" si="3"/>
        <v>138</v>
      </c>
      <c r="H28">
        <f t="shared" si="4"/>
        <v>143</v>
      </c>
      <c r="J28" s="22">
        <v>2.3391827143162329</v>
      </c>
      <c r="M28">
        <f t="shared" si="1"/>
        <v>1</v>
      </c>
      <c r="P28">
        <f t="shared" si="5"/>
        <v>24</v>
      </c>
      <c r="Q28">
        <f t="shared" si="2"/>
        <v>0</v>
      </c>
      <c r="AG28">
        <f t="shared" si="7"/>
        <v>23</v>
      </c>
      <c r="AH28">
        <f t="shared" si="6"/>
        <v>69</v>
      </c>
      <c r="AJ28">
        <v>8</v>
      </c>
    </row>
    <row r="29" spans="4:45" x14ac:dyDescent="0.3">
      <c r="J29" s="22">
        <v>7.4888760032959993</v>
      </c>
      <c r="M29">
        <f t="shared" si="1"/>
        <v>2</v>
      </c>
      <c r="AG29">
        <f t="shared" si="7"/>
        <v>24</v>
      </c>
      <c r="AH29">
        <f t="shared" si="6"/>
        <v>0</v>
      </c>
      <c r="AJ29">
        <v>4</v>
      </c>
    </row>
    <row r="30" spans="4:45" x14ac:dyDescent="0.3">
      <c r="J30" s="22">
        <v>49.725089266640218</v>
      </c>
      <c r="M30">
        <f t="shared" si="1"/>
        <v>10</v>
      </c>
    </row>
    <row r="31" spans="4:45" x14ac:dyDescent="0.3">
      <c r="J31" s="22">
        <v>44.845973082674647</v>
      </c>
      <c r="M31">
        <f t="shared" si="1"/>
        <v>9</v>
      </c>
    </row>
    <row r="32" spans="4:45" x14ac:dyDescent="0.3">
      <c r="J32" s="22">
        <v>24.906186101870784</v>
      </c>
      <c r="M32">
        <f t="shared" si="1"/>
        <v>6</v>
      </c>
    </row>
    <row r="33" spans="10:13" x14ac:dyDescent="0.3">
      <c r="J33" s="22">
        <v>124.281563768426</v>
      </c>
      <c r="M33">
        <f t="shared" si="1"/>
        <v>21</v>
      </c>
    </row>
    <row r="34" spans="10:13" x14ac:dyDescent="0.3">
      <c r="J34" s="22">
        <v>106.55064546647542</v>
      </c>
      <c r="M34">
        <f t="shared" si="1"/>
        <v>19</v>
      </c>
    </row>
    <row r="35" spans="10:13" x14ac:dyDescent="0.3">
      <c r="J35" s="22">
        <v>33.865779595324568</v>
      </c>
      <c r="M35">
        <f t="shared" si="1"/>
        <v>8</v>
      </c>
    </row>
    <row r="36" spans="10:13" x14ac:dyDescent="0.3">
      <c r="J36" s="22">
        <v>128.2099063081759</v>
      </c>
      <c r="M36">
        <f t="shared" si="1"/>
        <v>23</v>
      </c>
    </row>
    <row r="37" spans="10:13" x14ac:dyDescent="0.3">
      <c r="J37" s="22">
        <v>102.8498489333781</v>
      </c>
      <c r="M37">
        <f t="shared" si="1"/>
        <v>18</v>
      </c>
    </row>
    <row r="38" spans="10:13" x14ac:dyDescent="0.3">
      <c r="J38" s="22">
        <v>103.81432538834804</v>
      </c>
      <c r="M38">
        <f t="shared" si="1"/>
        <v>18</v>
      </c>
    </row>
    <row r="39" spans="10:13" x14ac:dyDescent="0.3">
      <c r="J39" s="22">
        <v>20.092532120731224</v>
      </c>
      <c r="M39">
        <f t="shared" si="1"/>
        <v>5</v>
      </c>
    </row>
    <row r="40" spans="10:13" x14ac:dyDescent="0.3">
      <c r="J40" s="22">
        <v>73.758445997497475</v>
      </c>
      <c r="M40">
        <f t="shared" si="1"/>
        <v>14</v>
      </c>
    </row>
    <row r="41" spans="10:13" x14ac:dyDescent="0.3">
      <c r="J41" s="22">
        <v>137.63640247810301</v>
      </c>
      <c r="M41">
        <f t="shared" si="1"/>
        <v>0</v>
      </c>
    </row>
    <row r="42" spans="10:13" x14ac:dyDescent="0.3">
      <c r="J42" s="22">
        <v>101.71953489791558</v>
      </c>
      <c r="M42">
        <f t="shared" si="1"/>
        <v>18</v>
      </c>
    </row>
    <row r="43" spans="10:13" x14ac:dyDescent="0.3">
      <c r="J43" s="22">
        <v>123.79775383770257</v>
      </c>
      <c r="M43">
        <f t="shared" si="1"/>
        <v>21</v>
      </c>
    </row>
    <row r="44" spans="10:13" x14ac:dyDescent="0.3">
      <c r="J44" s="22">
        <v>99.637836848048337</v>
      </c>
      <c r="M44">
        <f t="shared" si="1"/>
        <v>18</v>
      </c>
    </row>
    <row r="45" spans="10:13" x14ac:dyDescent="0.3">
      <c r="J45" s="22">
        <v>64.257698294015313</v>
      </c>
      <c r="M45">
        <f t="shared" si="1"/>
        <v>13</v>
      </c>
    </row>
    <row r="46" spans="10:13" x14ac:dyDescent="0.3">
      <c r="J46" s="22">
        <v>81.386974700155648</v>
      </c>
      <c r="M46">
        <f t="shared" si="1"/>
        <v>15</v>
      </c>
    </row>
    <row r="47" spans="10:13" x14ac:dyDescent="0.3">
      <c r="J47" s="22">
        <v>33.298440504165775</v>
      </c>
      <c r="M47">
        <f t="shared" si="1"/>
        <v>8</v>
      </c>
    </row>
    <row r="48" spans="10:13" x14ac:dyDescent="0.3">
      <c r="J48" s="22">
        <v>29.344523453474533</v>
      </c>
      <c r="M48">
        <f t="shared" si="1"/>
        <v>0</v>
      </c>
    </row>
    <row r="49" spans="10:13" x14ac:dyDescent="0.3">
      <c r="J49" s="22">
        <v>114.30137028107548</v>
      </c>
      <c r="M49">
        <f t="shared" si="1"/>
        <v>20</v>
      </c>
    </row>
    <row r="50" spans="10:13" x14ac:dyDescent="0.3">
      <c r="J50" s="22">
        <v>111.25955992309335</v>
      </c>
      <c r="M50">
        <f t="shared" si="1"/>
        <v>19</v>
      </c>
    </row>
    <row r="51" spans="10:13" x14ac:dyDescent="0.3">
      <c r="J51" s="22">
        <v>25.124393444624165</v>
      </c>
      <c r="M51">
        <f t="shared" si="1"/>
        <v>0</v>
      </c>
    </row>
    <row r="52" spans="10:13" x14ac:dyDescent="0.3">
      <c r="J52" s="22">
        <v>90.237464522232742</v>
      </c>
      <c r="M52">
        <f t="shared" si="1"/>
        <v>17</v>
      </c>
    </row>
    <row r="53" spans="10:13" x14ac:dyDescent="0.3">
      <c r="J53" s="22">
        <v>124.43491927854244</v>
      </c>
      <c r="M53">
        <f t="shared" si="1"/>
        <v>21</v>
      </c>
    </row>
    <row r="54" spans="10:13" x14ac:dyDescent="0.3">
      <c r="J54" s="22">
        <v>26.691122165593431</v>
      </c>
      <c r="M54">
        <f t="shared" si="1"/>
        <v>7</v>
      </c>
    </row>
    <row r="55" spans="10:13" x14ac:dyDescent="0.3">
      <c r="J55" s="22">
        <v>12.599291970580156</v>
      </c>
      <c r="M55">
        <f t="shared" si="1"/>
        <v>0</v>
      </c>
    </row>
    <row r="56" spans="10:13" x14ac:dyDescent="0.3">
      <c r="J56" s="22">
        <v>67.600634784997098</v>
      </c>
      <c r="M56">
        <f t="shared" si="1"/>
        <v>0</v>
      </c>
    </row>
    <row r="57" spans="10:13" x14ac:dyDescent="0.3">
      <c r="J57" s="22">
        <v>89.478102969450973</v>
      </c>
      <c r="M57">
        <f t="shared" si="1"/>
        <v>0</v>
      </c>
    </row>
    <row r="58" spans="10:13" x14ac:dyDescent="0.3">
      <c r="J58" s="22">
        <v>3.6004211554307686</v>
      </c>
      <c r="M58">
        <f t="shared" si="1"/>
        <v>1</v>
      </c>
    </row>
    <row r="59" spans="10:13" x14ac:dyDescent="0.3">
      <c r="J59" s="22">
        <v>59.352397228919344</v>
      </c>
      <c r="M59">
        <f t="shared" si="1"/>
        <v>12</v>
      </c>
    </row>
    <row r="60" spans="10:13" x14ac:dyDescent="0.3">
      <c r="J60" s="22">
        <v>70.03582873012482</v>
      </c>
      <c r="M60">
        <f t="shared" si="1"/>
        <v>14</v>
      </c>
    </row>
    <row r="61" spans="10:13" x14ac:dyDescent="0.3">
      <c r="J61" s="22">
        <v>0.71572008423108613</v>
      </c>
      <c r="M61">
        <f t="shared" si="1"/>
        <v>1</v>
      </c>
    </row>
    <row r="62" spans="10:13" x14ac:dyDescent="0.3">
      <c r="J62" s="22">
        <v>46.430158391064175</v>
      </c>
      <c r="M62">
        <f t="shared" si="1"/>
        <v>10</v>
      </c>
    </row>
    <row r="63" spans="10:13" x14ac:dyDescent="0.3">
      <c r="J63" s="22">
        <v>2.6926786095767081</v>
      </c>
      <c r="M63">
        <f t="shared" si="1"/>
        <v>1</v>
      </c>
    </row>
    <row r="64" spans="10:13" x14ac:dyDescent="0.3">
      <c r="J64" s="22">
        <v>104.15909298989837</v>
      </c>
      <c r="M64">
        <f t="shared" si="1"/>
        <v>18</v>
      </c>
    </row>
    <row r="65" spans="10:13" x14ac:dyDescent="0.3">
      <c r="J65" s="22">
        <v>66.107486190374502</v>
      </c>
      <c r="M65">
        <f t="shared" si="1"/>
        <v>13</v>
      </c>
    </row>
    <row r="66" spans="10:13" x14ac:dyDescent="0.3">
      <c r="J66" s="22">
        <v>57.366710409863579</v>
      </c>
      <c r="M66">
        <f t="shared" si="1"/>
        <v>12</v>
      </c>
    </row>
    <row r="67" spans="10:13" x14ac:dyDescent="0.3">
      <c r="J67" s="22">
        <v>51.362254707480098</v>
      </c>
      <c r="M67">
        <f t="shared" si="1"/>
        <v>11</v>
      </c>
    </row>
    <row r="68" spans="10:13" x14ac:dyDescent="0.3">
      <c r="J68" s="22">
        <v>19.285775322733201</v>
      </c>
      <c r="M68">
        <f t="shared" si="1"/>
        <v>5</v>
      </c>
    </row>
    <row r="69" spans="10:13" x14ac:dyDescent="0.3">
      <c r="J69" s="22">
        <v>115.64552751243629</v>
      </c>
      <c r="M69">
        <f t="shared" si="1"/>
        <v>20</v>
      </c>
    </row>
    <row r="70" spans="10:13" x14ac:dyDescent="0.3">
      <c r="J70" s="22">
        <v>80.138828699606307</v>
      </c>
      <c r="M70">
        <f t="shared" ref="M70:M133" si="10">IF(AND(J70&gt;=$G$5,J70&lt;=$H$5),1,
IF(AND(J70&gt;=$G$6,J70&lt;=$H$6),2,
IF(AND(J70&gt;=$G$7,J70&lt;=$H$7),3,
IF(AND(J70&gt;=$G$8,J70&lt;=$H$8),4,
IF(AND(J70&gt;=$G$9,J70&lt;=$H$9),5,
IF(AND(J70&gt;=$G$10,J70&lt;=$H$10),6,
IF(AND(J70&gt;=$G$11,J70&lt;=$H$11),7,
IF(AND(J70&gt;=$G$12,J70&lt;=$H$12),8,
IF(AND(J70&gt;=$G$13,J70&lt;=$H$13),9,
IF(AND(J70&gt;=$G$14,J70&lt;=$H$14),10,
IF(AND(J70&gt;=$G$15,J70&lt;=$H$15),11,
IF(AND(J70&gt;=$G$16,J70&lt;=$H$16),12,
IF(AND(J70&gt;=$G$17,J70&lt;=$H$17),13,
IF(AND(J70&gt;=$G$18,J70&lt;=$H$18),14,
IF(AND(J70&gt;=$G$19,J70&lt;=$H$19),15,
IF(AND(J70&gt;=$G$20,J70&lt;=$H$20),16,
IF(AND(J70&gt;=$G$21,J70&lt;=$H$21),17,
IF(AND(J70&gt;=$G$22,J70&lt;=$H$22),18,
IF(AND(J70&gt;=$G$23,J70&lt;=$H$23),19,
IF(AND(J70&gt;=$G$24,J70&lt;=$H$24),20,
IF(AND(J70&gt;=$G$25,J70&lt;=$H$25),21,
IF(AND(J70&gt;=$G$26,J70&lt;=$H$26),22,
IF(AND(J70&gt;=$G$27,J70&lt;=$H$27),23,0)))))))))))))))))))))))</f>
        <v>15</v>
      </c>
    </row>
    <row r="71" spans="10:13" x14ac:dyDescent="0.3">
      <c r="J71" s="22">
        <v>128.570390942106</v>
      </c>
      <c r="M71">
        <f t="shared" si="10"/>
        <v>23</v>
      </c>
    </row>
    <row r="72" spans="10:13" x14ac:dyDescent="0.3">
      <c r="J72" s="22">
        <v>16.129886776329844</v>
      </c>
      <c r="M72">
        <f t="shared" si="10"/>
        <v>4</v>
      </c>
    </row>
    <row r="73" spans="10:13" x14ac:dyDescent="0.3">
      <c r="J73" s="22">
        <v>142.59474471266799</v>
      </c>
      <c r="M73">
        <f t="shared" si="10"/>
        <v>0</v>
      </c>
    </row>
    <row r="74" spans="10:13" x14ac:dyDescent="0.3">
      <c r="J74" s="22">
        <v>97.172093874935143</v>
      </c>
      <c r="M74">
        <f t="shared" si="10"/>
        <v>18</v>
      </c>
    </row>
    <row r="75" spans="10:13" x14ac:dyDescent="0.3">
      <c r="J75" s="22">
        <v>57.846766563921015</v>
      </c>
      <c r="M75">
        <f t="shared" si="10"/>
        <v>12</v>
      </c>
    </row>
    <row r="76" spans="10:13" x14ac:dyDescent="0.3">
      <c r="J76" s="22">
        <v>11.17658009582812</v>
      </c>
      <c r="M76">
        <f t="shared" si="10"/>
        <v>2</v>
      </c>
    </row>
    <row r="77" spans="10:13" x14ac:dyDescent="0.3">
      <c r="J77" s="22">
        <v>46.805475020599999</v>
      </c>
      <c r="M77">
        <f t="shared" si="10"/>
        <v>10</v>
      </c>
    </row>
    <row r="78" spans="10:13" x14ac:dyDescent="0.3">
      <c r="J78" s="22">
        <v>117.52647480697043</v>
      </c>
      <c r="M78">
        <f t="shared" si="10"/>
        <v>20</v>
      </c>
    </row>
    <row r="79" spans="10:13" x14ac:dyDescent="0.3">
      <c r="J79" s="22">
        <v>136.64143803216652</v>
      </c>
      <c r="M79">
        <f t="shared" si="10"/>
        <v>23</v>
      </c>
    </row>
    <row r="80" spans="10:13" x14ac:dyDescent="0.3">
      <c r="J80" s="22">
        <v>24.740348521378216</v>
      </c>
      <c r="M80">
        <f t="shared" si="10"/>
        <v>6</v>
      </c>
    </row>
    <row r="81" spans="10:13" x14ac:dyDescent="0.3">
      <c r="J81" s="22">
        <v>107.8598895229957</v>
      </c>
      <c r="M81">
        <f t="shared" si="10"/>
        <v>19</v>
      </c>
    </row>
    <row r="82" spans="10:13" x14ac:dyDescent="0.3">
      <c r="J82" s="22">
        <v>77.398144474623862</v>
      </c>
      <c r="M82">
        <f t="shared" si="10"/>
        <v>15</v>
      </c>
    </row>
    <row r="83" spans="10:13" x14ac:dyDescent="0.3">
      <c r="J83" s="22">
        <v>56.127292703024388</v>
      </c>
      <c r="M83">
        <f t="shared" si="10"/>
        <v>12</v>
      </c>
    </row>
    <row r="84" spans="10:13" x14ac:dyDescent="0.3">
      <c r="J84" s="22">
        <v>41.40702536088137</v>
      </c>
      <c r="M84">
        <f t="shared" si="10"/>
        <v>9</v>
      </c>
    </row>
    <row r="85" spans="10:13" x14ac:dyDescent="0.3">
      <c r="J85" s="22">
        <v>69.158635212256243</v>
      </c>
      <c r="M85">
        <f t="shared" si="10"/>
        <v>14</v>
      </c>
    </row>
    <row r="86" spans="10:13" x14ac:dyDescent="0.3">
      <c r="J86" s="22">
        <v>4.5954466383861812</v>
      </c>
      <c r="M86">
        <f t="shared" si="10"/>
        <v>1</v>
      </c>
    </row>
    <row r="87" spans="10:13" x14ac:dyDescent="0.3">
      <c r="J87" s="22">
        <v>19.232795190282907</v>
      </c>
      <c r="M87">
        <f t="shared" si="10"/>
        <v>5</v>
      </c>
    </row>
    <row r="88" spans="10:13" x14ac:dyDescent="0.3">
      <c r="J88" s="22">
        <v>94.837275307473988</v>
      </c>
      <c r="M88">
        <f t="shared" si="10"/>
        <v>17</v>
      </c>
    </row>
    <row r="89" spans="10:13" x14ac:dyDescent="0.3">
      <c r="J89" s="22">
        <v>118.85317545091098</v>
      </c>
      <c r="M89">
        <f t="shared" si="10"/>
        <v>0</v>
      </c>
    </row>
    <row r="90" spans="10:13" x14ac:dyDescent="0.3">
      <c r="J90" s="22">
        <v>111.77452925199132</v>
      </c>
      <c r="M90">
        <f t="shared" si="10"/>
        <v>19</v>
      </c>
    </row>
    <row r="91" spans="10:13" x14ac:dyDescent="0.3">
      <c r="J91" s="22">
        <v>131.32590716269416</v>
      </c>
      <c r="M91">
        <f t="shared" si="10"/>
        <v>23</v>
      </c>
    </row>
    <row r="92" spans="10:13" x14ac:dyDescent="0.3">
      <c r="J92" s="22">
        <v>141.63402203436385</v>
      </c>
      <c r="M92">
        <f t="shared" si="10"/>
        <v>0</v>
      </c>
    </row>
    <row r="93" spans="10:13" x14ac:dyDescent="0.3">
      <c r="J93" s="22">
        <v>69.656147953733935</v>
      </c>
      <c r="M93">
        <f t="shared" si="10"/>
        <v>14</v>
      </c>
    </row>
    <row r="94" spans="10:13" x14ac:dyDescent="0.3">
      <c r="J94" s="22">
        <v>125.74852748191778</v>
      </c>
      <c r="M94">
        <f t="shared" si="10"/>
        <v>0</v>
      </c>
    </row>
    <row r="95" spans="10:13" x14ac:dyDescent="0.3">
      <c r="J95" s="22">
        <v>70.476607562486649</v>
      </c>
      <c r="M95">
        <f t="shared" si="10"/>
        <v>14</v>
      </c>
    </row>
    <row r="96" spans="10:13" x14ac:dyDescent="0.3">
      <c r="J96" s="22">
        <v>67.273323770867037</v>
      </c>
      <c r="M96">
        <f t="shared" si="10"/>
        <v>0</v>
      </c>
    </row>
    <row r="97" spans="10:13" x14ac:dyDescent="0.3">
      <c r="J97" s="22">
        <v>2.3610034485915707</v>
      </c>
      <c r="M97">
        <f t="shared" si="10"/>
        <v>1</v>
      </c>
    </row>
    <row r="98" spans="10:13" x14ac:dyDescent="0.3">
      <c r="J98" s="22">
        <v>91.869655446028005</v>
      </c>
      <c r="M98">
        <f t="shared" si="10"/>
        <v>17</v>
      </c>
    </row>
    <row r="99" spans="10:13" x14ac:dyDescent="0.3">
      <c r="J99" s="22">
        <v>52.928373058259837</v>
      </c>
      <c r="M99">
        <f t="shared" si="10"/>
        <v>11</v>
      </c>
    </row>
    <row r="100" spans="10:13" x14ac:dyDescent="0.3">
      <c r="J100" s="22">
        <v>96.783684804834124</v>
      </c>
      <c r="M100">
        <f t="shared" si="10"/>
        <v>18</v>
      </c>
    </row>
    <row r="101" spans="10:13" x14ac:dyDescent="0.3">
      <c r="J101" s="22">
        <v>124.28217413861506</v>
      </c>
      <c r="M101">
        <f t="shared" si="10"/>
        <v>21</v>
      </c>
    </row>
    <row r="102" spans="10:13" x14ac:dyDescent="0.3">
      <c r="J102" s="22">
        <v>101.63225196081423</v>
      </c>
      <c r="M102">
        <f t="shared" si="10"/>
        <v>18</v>
      </c>
    </row>
    <row r="103" spans="10:13" x14ac:dyDescent="0.3">
      <c r="J103" s="22">
        <v>23.518387401959288</v>
      </c>
      <c r="M103">
        <f t="shared" si="10"/>
        <v>6</v>
      </c>
    </row>
    <row r="104" spans="10:13" x14ac:dyDescent="0.3">
      <c r="J104" s="22">
        <v>95.177678762169251</v>
      </c>
      <c r="M104">
        <f t="shared" si="10"/>
        <v>0</v>
      </c>
    </row>
    <row r="105" spans="10:13" x14ac:dyDescent="0.3">
      <c r="J105" s="22">
        <v>97.237556077761155</v>
      </c>
      <c r="M105">
        <f t="shared" si="10"/>
        <v>18</v>
      </c>
    </row>
    <row r="106" spans="10:13" x14ac:dyDescent="0.3">
      <c r="J106" s="22">
        <v>38.452497940000612</v>
      </c>
      <c r="M106">
        <f t="shared" si="10"/>
        <v>9</v>
      </c>
    </row>
    <row r="107" spans="10:13" x14ac:dyDescent="0.3">
      <c r="J107" s="22">
        <v>78.729209265419485</v>
      </c>
      <c r="M107">
        <f t="shared" si="10"/>
        <v>15</v>
      </c>
    </row>
    <row r="108" spans="10:13" x14ac:dyDescent="0.3">
      <c r="J108" s="22">
        <v>32.281594286935025</v>
      </c>
      <c r="M108">
        <f t="shared" si="10"/>
        <v>8</v>
      </c>
    </row>
    <row r="109" spans="10:13" x14ac:dyDescent="0.3">
      <c r="J109" s="22">
        <v>20.454756309701832</v>
      </c>
      <c r="M109">
        <f t="shared" si="10"/>
        <v>5</v>
      </c>
    </row>
    <row r="110" spans="10:13" x14ac:dyDescent="0.3">
      <c r="J110" s="22">
        <v>78.982329783013398</v>
      </c>
      <c r="M110">
        <f t="shared" si="10"/>
        <v>15</v>
      </c>
    </row>
    <row r="111" spans="10:13" x14ac:dyDescent="0.3">
      <c r="J111" s="22">
        <v>53.177129428998683</v>
      </c>
      <c r="M111">
        <f t="shared" si="10"/>
        <v>0</v>
      </c>
    </row>
    <row r="112" spans="10:13" x14ac:dyDescent="0.3">
      <c r="J112" s="22">
        <v>97.084810937833794</v>
      </c>
      <c r="M112">
        <f t="shared" si="10"/>
        <v>18</v>
      </c>
    </row>
    <row r="113" spans="10:13" x14ac:dyDescent="0.3">
      <c r="J113" s="22">
        <v>33.970519119846188</v>
      </c>
      <c r="M113">
        <f t="shared" si="10"/>
        <v>8</v>
      </c>
    </row>
    <row r="114" spans="10:13" x14ac:dyDescent="0.3">
      <c r="J114" s="22">
        <v>41.703787347025965</v>
      </c>
      <c r="M114">
        <f t="shared" si="10"/>
        <v>9</v>
      </c>
    </row>
    <row r="115" spans="10:13" x14ac:dyDescent="0.3">
      <c r="J115" s="22">
        <v>133.12393566698202</v>
      </c>
      <c r="M115">
        <f t="shared" si="10"/>
        <v>23</v>
      </c>
    </row>
    <row r="116" spans="10:13" x14ac:dyDescent="0.3">
      <c r="J116" s="22">
        <v>19.093142490920744</v>
      </c>
      <c r="M116">
        <f t="shared" si="10"/>
        <v>5</v>
      </c>
    </row>
    <row r="117" spans="10:13" x14ac:dyDescent="0.3">
      <c r="J117" s="22">
        <v>12.813135166478471</v>
      </c>
      <c r="M117">
        <f t="shared" si="10"/>
        <v>0</v>
      </c>
    </row>
    <row r="118" spans="10:13" x14ac:dyDescent="0.3">
      <c r="J118" s="22">
        <v>36.270424512466811</v>
      </c>
      <c r="M118">
        <f t="shared" si="10"/>
        <v>8</v>
      </c>
    </row>
    <row r="119" spans="10:13" x14ac:dyDescent="0.3">
      <c r="J119" s="22">
        <v>141.90459913937804</v>
      </c>
      <c r="M119">
        <f t="shared" si="10"/>
        <v>0</v>
      </c>
    </row>
    <row r="120" spans="10:13" x14ac:dyDescent="0.3">
      <c r="J120" s="22">
        <v>85.947508163701286</v>
      </c>
      <c r="M120">
        <f t="shared" si="10"/>
        <v>0</v>
      </c>
    </row>
    <row r="121" spans="10:13" x14ac:dyDescent="0.3">
      <c r="J121" s="22">
        <v>35.685628833887755</v>
      </c>
      <c r="M121">
        <f t="shared" si="10"/>
        <v>8</v>
      </c>
    </row>
    <row r="122" spans="10:13" x14ac:dyDescent="0.3">
      <c r="J122" s="22">
        <v>76.337656788842438</v>
      </c>
      <c r="M122">
        <f t="shared" si="10"/>
        <v>0</v>
      </c>
    </row>
    <row r="123" spans="10:13" x14ac:dyDescent="0.3">
      <c r="J123" s="22">
        <v>75.783410138248854</v>
      </c>
      <c r="M123">
        <f t="shared" si="10"/>
        <v>14</v>
      </c>
    </row>
    <row r="124" spans="10:13" x14ac:dyDescent="0.3">
      <c r="J124" s="22">
        <v>125.70052186651203</v>
      </c>
      <c r="M124">
        <f t="shared" si="10"/>
        <v>0</v>
      </c>
    </row>
    <row r="125" spans="10:13" x14ac:dyDescent="0.3">
      <c r="J125" s="22">
        <v>95.352244636371964</v>
      </c>
      <c r="M125">
        <f t="shared" si="10"/>
        <v>0</v>
      </c>
    </row>
    <row r="126" spans="10:13" x14ac:dyDescent="0.3">
      <c r="J126" s="22">
        <v>108.27011932737206</v>
      </c>
      <c r="M126">
        <f t="shared" si="10"/>
        <v>19</v>
      </c>
    </row>
    <row r="127" spans="10:13" x14ac:dyDescent="0.3">
      <c r="J127" s="22">
        <v>107.18344676046021</v>
      </c>
      <c r="M127">
        <f t="shared" si="10"/>
        <v>19</v>
      </c>
    </row>
    <row r="128" spans="10:13" x14ac:dyDescent="0.3">
      <c r="J128" s="22">
        <v>87.029816583758048</v>
      </c>
      <c r="M128">
        <f t="shared" si="10"/>
        <v>16</v>
      </c>
    </row>
    <row r="129" spans="10:13" x14ac:dyDescent="0.3">
      <c r="J129" s="22">
        <v>20.450392162846764</v>
      </c>
      <c r="M129">
        <f t="shared" si="10"/>
        <v>5</v>
      </c>
    </row>
    <row r="130" spans="10:13" x14ac:dyDescent="0.3">
      <c r="J130" s="22">
        <v>120.57701345866268</v>
      </c>
      <c r="M130">
        <f t="shared" si="10"/>
        <v>21</v>
      </c>
    </row>
    <row r="131" spans="10:13" x14ac:dyDescent="0.3">
      <c r="J131" s="22">
        <v>59.753898739585559</v>
      </c>
      <c r="M131">
        <f t="shared" si="10"/>
        <v>12</v>
      </c>
    </row>
    <row r="132" spans="10:13" x14ac:dyDescent="0.3">
      <c r="J132" s="22">
        <v>58.889797662282177</v>
      </c>
      <c r="M132">
        <f t="shared" si="10"/>
        <v>12</v>
      </c>
    </row>
    <row r="133" spans="10:13" x14ac:dyDescent="0.3">
      <c r="J133" s="22">
        <v>77.956755272072513</v>
      </c>
      <c r="M133">
        <f t="shared" si="10"/>
        <v>15</v>
      </c>
    </row>
    <row r="134" spans="10:13" x14ac:dyDescent="0.3">
      <c r="J134" s="22">
        <v>70.424237800225839</v>
      </c>
      <c r="M134">
        <f t="shared" ref="M134:M197" si="11">IF(AND(J134&gt;=$G$5,J134&lt;=$H$5),1,
IF(AND(J134&gt;=$G$6,J134&lt;=$H$6),2,
IF(AND(J134&gt;=$G$7,J134&lt;=$H$7),3,
IF(AND(J134&gt;=$G$8,J134&lt;=$H$8),4,
IF(AND(J134&gt;=$G$9,J134&lt;=$H$9),5,
IF(AND(J134&gt;=$G$10,J134&lt;=$H$10),6,
IF(AND(J134&gt;=$G$11,J134&lt;=$H$11),7,
IF(AND(J134&gt;=$G$12,J134&lt;=$H$12),8,
IF(AND(J134&gt;=$G$13,J134&lt;=$H$13),9,
IF(AND(J134&gt;=$G$14,J134&lt;=$H$14),10,
IF(AND(J134&gt;=$G$15,J134&lt;=$H$15),11,
IF(AND(J134&gt;=$G$16,J134&lt;=$H$16),12,
IF(AND(J134&gt;=$G$17,J134&lt;=$H$17),13,
IF(AND(J134&gt;=$G$18,J134&lt;=$H$18),14,
IF(AND(J134&gt;=$G$19,J134&lt;=$H$19),15,
IF(AND(J134&gt;=$G$20,J134&lt;=$H$20),16,
IF(AND(J134&gt;=$G$21,J134&lt;=$H$21),17,
IF(AND(J134&gt;=$G$22,J134&lt;=$H$22),18,
IF(AND(J134&gt;=$G$23,J134&lt;=$H$23),19,
IF(AND(J134&gt;=$G$24,J134&lt;=$H$24),20,
IF(AND(J134&gt;=$G$25,J134&lt;=$H$25),21,
IF(AND(J134&gt;=$G$26,J134&lt;=$H$26),22,
IF(AND(J134&gt;=$G$27,J134&lt;=$H$27),23,0)))))))))))))))))))))))</f>
        <v>14</v>
      </c>
    </row>
    <row r="135" spans="10:13" x14ac:dyDescent="0.3">
      <c r="J135" s="22">
        <v>4.2724997711111792</v>
      </c>
      <c r="M135">
        <f t="shared" si="11"/>
        <v>1</v>
      </c>
    </row>
    <row r="136" spans="10:13" x14ac:dyDescent="0.3">
      <c r="J136" s="22">
        <v>73.66243476668599</v>
      </c>
      <c r="M136">
        <f t="shared" si="11"/>
        <v>14</v>
      </c>
    </row>
    <row r="137" spans="10:13" x14ac:dyDescent="0.3">
      <c r="J137" s="22">
        <v>80.003540147099216</v>
      </c>
      <c r="M137">
        <f t="shared" si="11"/>
        <v>15</v>
      </c>
    </row>
    <row r="138" spans="10:13" x14ac:dyDescent="0.3">
      <c r="J138" s="22">
        <v>7.0044557023834964</v>
      </c>
      <c r="M138">
        <f t="shared" si="11"/>
        <v>2</v>
      </c>
    </row>
    <row r="139" spans="10:13" x14ac:dyDescent="0.3">
      <c r="J139" s="22">
        <v>120.84759056367686</v>
      </c>
      <c r="M139">
        <f t="shared" si="11"/>
        <v>21</v>
      </c>
    </row>
    <row r="140" spans="10:13" x14ac:dyDescent="0.3">
      <c r="J140" s="22">
        <v>109.50517288735618</v>
      </c>
      <c r="M140">
        <f t="shared" si="11"/>
        <v>19</v>
      </c>
    </row>
    <row r="141" spans="10:13" x14ac:dyDescent="0.3">
      <c r="J141" s="22">
        <v>38.30411694692831</v>
      </c>
      <c r="M141">
        <f t="shared" si="11"/>
        <v>9</v>
      </c>
    </row>
    <row r="142" spans="10:13" x14ac:dyDescent="0.3">
      <c r="J142" s="22">
        <v>128.20554216132084</v>
      </c>
      <c r="M142">
        <f t="shared" si="11"/>
        <v>23</v>
      </c>
    </row>
    <row r="143" spans="10:13" x14ac:dyDescent="0.3">
      <c r="J143" s="22">
        <v>46.321054719687488</v>
      </c>
      <c r="M143">
        <f t="shared" si="11"/>
        <v>10</v>
      </c>
    </row>
    <row r="144" spans="10:13" x14ac:dyDescent="0.3">
      <c r="J144" s="22">
        <v>63.88238166447951</v>
      </c>
      <c r="M144">
        <f t="shared" si="11"/>
        <v>13</v>
      </c>
    </row>
    <row r="145" spans="10:13" x14ac:dyDescent="0.3">
      <c r="J145" s="22">
        <v>46.849116489150674</v>
      </c>
      <c r="M145">
        <f t="shared" si="11"/>
        <v>10</v>
      </c>
    </row>
    <row r="146" spans="10:13" x14ac:dyDescent="0.3">
      <c r="J146" s="22">
        <v>6.30619220557268</v>
      </c>
      <c r="M146">
        <f t="shared" si="11"/>
        <v>2</v>
      </c>
    </row>
    <row r="147" spans="10:13" x14ac:dyDescent="0.3">
      <c r="J147" s="22">
        <v>142.47630237739187</v>
      </c>
      <c r="M147">
        <f t="shared" si="11"/>
        <v>0</v>
      </c>
    </row>
    <row r="148" spans="10:13" x14ac:dyDescent="0.3">
      <c r="J148" s="22">
        <v>113.96969512009034</v>
      </c>
      <c r="M148">
        <f t="shared" si="11"/>
        <v>0</v>
      </c>
    </row>
    <row r="149" spans="10:13" x14ac:dyDescent="0.3">
      <c r="J149" s="22">
        <v>5.1453291421246981</v>
      </c>
      <c r="M149">
        <f t="shared" si="11"/>
        <v>0</v>
      </c>
    </row>
    <row r="150" spans="10:13" x14ac:dyDescent="0.3">
      <c r="J150" s="22">
        <v>8.2133243812372196</v>
      </c>
      <c r="M150">
        <f t="shared" si="11"/>
        <v>2</v>
      </c>
    </row>
    <row r="151" spans="10:13" x14ac:dyDescent="0.3">
      <c r="J151" s="22">
        <v>41.847804193243206</v>
      </c>
      <c r="M151">
        <f t="shared" si="11"/>
        <v>9</v>
      </c>
    </row>
    <row r="152" spans="10:13" x14ac:dyDescent="0.3">
      <c r="J152" s="22">
        <v>91.935117648854032</v>
      </c>
      <c r="M152">
        <f t="shared" si="11"/>
        <v>17</v>
      </c>
    </row>
    <row r="153" spans="10:13" x14ac:dyDescent="0.3">
      <c r="J153" s="22">
        <v>8.7064729758598585</v>
      </c>
      <c r="M153">
        <f t="shared" si="11"/>
        <v>2</v>
      </c>
    </row>
    <row r="154" spans="10:13" x14ac:dyDescent="0.3">
      <c r="J154" s="22">
        <v>141.86532181768243</v>
      </c>
      <c r="M154">
        <f t="shared" si="11"/>
        <v>0</v>
      </c>
    </row>
    <row r="155" spans="10:13" x14ac:dyDescent="0.3">
      <c r="J155" s="22">
        <v>52.80617694631794</v>
      </c>
      <c r="M155">
        <f t="shared" si="11"/>
        <v>11</v>
      </c>
    </row>
    <row r="156" spans="10:13" x14ac:dyDescent="0.3">
      <c r="J156" s="22">
        <v>6.7644276253547782</v>
      </c>
      <c r="M156">
        <f t="shared" si="11"/>
        <v>2</v>
      </c>
    </row>
    <row r="157" spans="10:13" x14ac:dyDescent="0.3">
      <c r="J157" s="22">
        <v>16.959074678792689</v>
      </c>
      <c r="M157">
        <f t="shared" si="11"/>
        <v>4</v>
      </c>
    </row>
    <row r="158" spans="10:13" x14ac:dyDescent="0.3">
      <c r="J158" s="22">
        <v>69.293923764763335</v>
      </c>
      <c r="M158">
        <f t="shared" si="11"/>
        <v>14</v>
      </c>
    </row>
    <row r="159" spans="10:13" x14ac:dyDescent="0.3">
      <c r="J159" s="22">
        <v>65.645496993926812</v>
      </c>
      <c r="M159">
        <f t="shared" si="11"/>
        <v>13</v>
      </c>
    </row>
    <row r="160" spans="10:13" x14ac:dyDescent="0.3">
      <c r="J160" s="22">
        <v>54.678395947141944</v>
      </c>
      <c r="M160">
        <f t="shared" si="11"/>
        <v>12</v>
      </c>
    </row>
    <row r="161" spans="10:13" x14ac:dyDescent="0.3">
      <c r="J161" s="22">
        <v>54.377269814142281</v>
      </c>
      <c r="M161">
        <f t="shared" si="11"/>
        <v>12</v>
      </c>
    </row>
    <row r="162" spans="10:13" x14ac:dyDescent="0.3">
      <c r="J162" s="22">
        <v>94.230658894619594</v>
      </c>
      <c r="M162">
        <f t="shared" si="11"/>
        <v>17</v>
      </c>
    </row>
    <row r="163" spans="10:13" x14ac:dyDescent="0.3">
      <c r="J163" s="22">
        <v>111.3730277413251</v>
      </c>
      <c r="M163">
        <f t="shared" si="11"/>
        <v>19</v>
      </c>
    </row>
    <row r="164" spans="10:13" x14ac:dyDescent="0.3">
      <c r="J164" s="22">
        <v>104.75261696218757</v>
      </c>
      <c r="M164">
        <f t="shared" si="11"/>
        <v>18</v>
      </c>
    </row>
    <row r="165" spans="10:13" x14ac:dyDescent="0.3">
      <c r="J165" s="22">
        <v>126.97048860133671</v>
      </c>
      <c r="M165">
        <f t="shared" si="11"/>
        <v>22</v>
      </c>
    </row>
    <row r="166" spans="10:13" x14ac:dyDescent="0.3">
      <c r="J166" s="22">
        <v>0.38404492324594869</v>
      </c>
      <c r="M166">
        <f t="shared" si="11"/>
        <v>1</v>
      </c>
    </row>
    <row r="167" spans="10:13" x14ac:dyDescent="0.3">
      <c r="J167" s="22">
        <v>75.002227851191748</v>
      </c>
      <c r="M167">
        <f t="shared" si="11"/>
        <v>14</v>
      </c>
    </row>
    <row r="168" spans="10:13" x14ac:dyDescent="0.3">
      <c r="J168" s="22">
        <v>4.831110568559831</v>
      </c>
      <c r="M168">
        <f t="shared" si="11"/>
        <v>1</v>
      </c>
    </row>
    <row r="169" spans="10:13" x14ac:dyDescent="0.3">
      <c r="J169" s="22">
        <v>108.92474135563219</v>
      </c>
      <c r="M169">
        <f t="shared" si="11"/>
        <v>19</v>
      </c>
    </row>
    <row r="170" spans="10:13" x14ac:dyDescent="0.3">
      <c r="J170" s="22">
        <v>124.50910977507858</v>
      </c>
      <c r="M170">
        <f t="shared" si="11"/>
        <v>21</v>
      </c>
    </row>
    <row r="171" spans="10:13" x14ac:dyDescent="0.3">
      <c r="J171" s="22">
        <v>140.94885097811823</v>
      </c>
      <c r="M171">
        <f t="shared" si="11"/>
        <v>0</v>
      </c>
    </row>
    <row r="172" spans="10:13" x14ac:dyDescent="0.3">
      <c r="J172" s="22">
        <v>122.35758537553026</v>
      </c>
      <c r="M172">
        <f t="shared" si="11"/>
        <v>21</v>
      </c>
    </row>
    <row r="173" spans="10:13" x14ac:dyDescent="0.3">
      <c r="J173" s="22">
        <v>68.547654652546768</v>
      </c>
      <c r="M173">
        <f t="shared" si="11"/>
        <v>14</v>
      </c>
    </row>
    <row r="174" spans="10:13" x14ac:dyDescent="0.3">
      <c r="J174" s="22">
        <v>110.35618152409437</v>
      </c>
      <c r="M174">
        <f t="shared" si="11"/>
        <v>19</v>
      </c>
    </row>
    <row r="175" spans="10:13" x14ac:dyDescent="0.3">
      <c r="J175" s="22">
        <v>44.33100375377667</v>
      </c>
      <c r="M175">
        <f t="shared" si="11"/>
        <v>9</v>
      </c>
    </row>
    <row r="176" spans="10:13" x14ac:dyDescent="0.3">
      <c r="J176" s="22">
        <v>33.119510483108002</v>
      </c>
      <c r="M176">
        <f t="shared" si="11"/>
        <v>8</v>
      </c>
    </row>
    <row r="177" spans="10:13" x14ac:dyDescent="0.3">
      <c r="J177" s="22">
        <v>1.2830591753898739</v>
      </c>
      <c r="M177">
        <f t="shared" si="11"/>
        <v>1</v>
      </c>
    </row>
    <row r="178" spans="10:13" x14ac:dyDescent="0.3">
      <c r="J178" s="22">
        <v>13.555040131839961</v>
      </c>
      <c r="M178">
        <f t="shared" si="11"/>
        <v>3</v>
      </c>
    </row>
    <row r="179" spans="10:13" x14ac:dyDescent="0.3">
      <c r="J179" s="22">
        <v>135.88644062623982</v>
      </c>
      <c r="M179">
        <f t="shared" si="11"/>
        <v>23</v>
      </c>
    </row>
    <row r="180" spans="10:13" x14ac:dyDescent="0.3">
      <c r="J180" s="22">
        <v>63.659810174871062</v>
      </c>
      <c r="M180">
        <f t="shared" si="11"/>
        <v>13</v>
      </c>
    </row>
    <row r="181" spans="10:13" x14ac:dyDescent="0.3">
      <c r="J181" s="22">
        <v>11.002014221625418</v>
      </c>
      <c r="M181">
        <f t="shared" si="11"/>
        <v>2</v>
      </c>
    </row>
    <row r="182" spans="10:13" x14ac:dyDescent="0.3">
      <c r="J182" s="22">
        <v>130</v>
      </c>
      <c r="M182">
        <f t="shared" si="11"/>
        <v>23</v>
      </c>
    </row>
    <row r="183" spans="10:13" x14ac:dyDescent="0.3">
      <c r="J183" s="22">
        <v>46.172673726615187</v>
      </c>
      <c r="M183">
        <f t="shared" si="11"/>
        <v>10</v>
      </c>
    </row>
    <row r="184" spans="10:13" x14ac:dyDescent="0.3">
      <c r="J184" s="22">
        <v>35</v>
      </c>
      <c r="M184">
        <f t="shared" si="11"/>
        <v>8</v>
      </c>
    </row>
    <row r="185" spans="10:13" x14ac:dyDescent="0.3">
      <c r="J185" s="22">
        <v>44</v>
      </c>
      <c r="M185">
        <f t="shared" si="11"/>
        <v>9</v>
      </c>
    </row>
    <row r="186" spans="10:13" x14ac:dyDescent="0.3">
      <c r="J186" s="22">
        <v>21.118106631672109</v>
      </c>
      <c r="M186">
        <f t="shared" si="11"/>
        <v>5</v>
      </c>
    </row>
    <row r="187" spans="10:13" x14ac:dyDescent="0.3">
      <c r="J187" s="22">
        <v>101.811181981872</v>
      </c>
      <c r="M187">
        <f t="shared" si="11"/>
        <v>18</v>
      </c>
    </row>
    <row r="188" spans="10:13" x14ac:dyDescent="0.3">
      <c r="J188" s="22">
        <v>131.34336375011443</v>
      </c>
      <c r="M188">
        <f t="shared" si="11"/>
        <v>23</v>
      </c>
    </row>
    <row r="189" spans="10:13" x14ac:dyDescent="0.3">
      <c r="J189" s="22">
        <v>117.72286141544848</v>
      </c>
      <c r="M189">
        <f t="shared" si="11"/>
        <v>20</v>
      </c>
    </row>
    <row r="190" spans="10:13" x14ac:dyDescent="0.3">
      <c r="J190" s="22">
        <v>52.854182561723682</v>
      </c>
      <c r="M190">
        <f t="shared" si="11"/>
        <v>11</v>
      </c>
    </row>
    <row r="191" spans="10:13" x14ac:dyDescent="0.3">
      <c r="J191" s="22">
        <v>135.54603717154455</v>
      </c>
      <c r="M191">
        <f t="shared" si="11"/>
        <v>23</v>
      </c>
    </row>
    <row r="192" spans="10:13" x14ac:dyDescent="0.3">
      <c r="J192" s="22">
        <v>8.9334086123233742</v>
      </c>
      <c r="M192">
        <f t="shared" si="11"/>
        <v>2</v>
      </c>
    </row>
    <row r="193" spans="10:13" x14ac:dyDescent="0.3">
      <c r="J193" s="22">
        <v>23.736594744712669</v>
      </c>
      <c r="M193">
        <f t="shared" si="11"/>
        <v>6</v>
      </c>
    </row>
    <row r="194" spans="10:13" x14ac:dyDescent="0.3">
      <c r="J194" s="22">
        <v>3.7793511764885404</v>
      </c>
      <c r="M194">
        <f t="shared" si="11"/>
        <v>1</v>
      </c>
    </row>
    <row r="195" spans="10:13" x14ac:dyDescent="0.3">
      <c r="J195" s="22">
        <v>127.6600238044374</v>
      </c>
      <c r="M195">
        <f t="shared" si="11"/>
        <v>0</v>
      </c>
    </row>
    <row r="196" spans="10:13" x14ac:dyDescent="0.3">
      <c r="J196" s="22">
        <v>81.491714224677267</v>
      </c>
      <c r="M196">
        <f t="shared" si="11"/>
        <v>15</v>
      </c>
    </row>
    <row r="197" spans="10:13" x14ac:dyDescent="0.3">
      <c r="J197" s="22">
        <v>60</v>
      </c>
      <c r="M197">
        <f t="shared" si="11"/>
        <v>12</v>
      </c>
    </row>
    <row r="198" spans="10:13" x14ac:dyDescent="0.3">
      <c r="J198" s="22">
        <v>17.085634937589649</v>
      </c>
      <c r="M198">
        <f t="shared" ref="M198:M261" si="12">IF(AND(J198&gt;=$G$5,J198&lt;=$H$5),1,
IF(AND(J198&gt;=$G$6,J198&lt;=$H$6),2,
IF(AND(J198&gt;=$G$7,J198&lt;=$H$7),3,
IF(AND(J198&gt;=$G$8,J198&lt;=$H$8),4,
IF(AND(J198&gt;=$G$9,J198&lt;=$H$9),5,
IF(AND(J198&gt;=$G$10,J198&lt;=$H$10),6,
IF(AND(J198&gt;=$G$11,J198&lt;=$H$11),7,
IF(AND(J198&gt;=$G$12,J198&lt;=$H$12),8,
IF(AND(J198&gt;=$G$13,J198&lt;=$H$13),9,
IF(AND(J198&gt;=$G$14,J198&lt;=$H$14),10,
IF(AND(J198&gt;=$G$15,J198&lt;=$H$15),11,
IF(AND(J198&gt;=$G$16,J198&lt;=$H$16),12,
IF(AND(J198&gt;=$G$17,J198&lt;=$H$17),13,
IF(AND(J198&gt;=$G$18,J198&lt;=$H$18),14,
IF(AND(J198&gt;=$G$19,J198&lt;=$H$19),15,
IF(AND(J198&gt;=$G$20,J198&lt;=$H$20),16,
IF(AND(J198&gt;=$G$21,J198&lt;=$H$21),17,
IF(AND(J198&gt;=$G$22,J198&lt;=$H$22),18,
IF(AND(J198&gt;=$G$23,J198&lt;=$H$23),19,
IF(AND(J198&gt;=$G$24,J198&lt;=$H$24),20,
IF(AND(J198&gt;=$G$25,J198&lt;=$H$25),21,
IF(AND(J198&gt;=$G$26,J198&lt;=$H$26),22,
IF(AND(J198&gt;=$G$27,J198&lt;=$H$27),23,0)))))))))))))))))))))))</f>
        <v>4</v>
      </c>
    </row>
    <row r="199" spans="10:13" x14ac:dyDescent="0.3">
      <c r="J199" s="22">
        <v>37.714957121494187</v>
      </c>
      <c r="M199">
        <f t="shared" si="12"/>
        <v>0</v>
      </c>
    </row>
    <row r="200" spans="10:13" x14ac:dyDescent="0.3">
      <c r="J200" s="22">
        <v>89.399548326059758</v>
      </c>
      <c r="M200">
        <f t="shared" si="12"/>
        <v>0</v>
      </c>
    </row>
    <row r="201" spans="10:13" x14ac:dyDescent="0.3">
      <c r="J201" s="22">
        <v>46.613452558977023</v>
      </c>
      <c r="M201">
        <f t="shared" si="12"/>
        <v>10</v>
      </c>
    </row>
    <row r="202" spans="10:13" x14ac:dyDescent="0.3">
      <c r="J202" s="22">
        <v>123.83703115939818</v>
      </c>
      <c r="M202">
        <f t="shared" si="12"/>
        <v>21</v>
      </c>
    </row>
    <row r="203" spans="10:13" x14ac:dyDescent="0.3">
      <c r="J203" s="22">
        <v>118.10690633869442</v>
      </c>
      <c r="M203">
        <f t="shared" si="12"/>
        <v>0</v>
      </c>
    </row>
    <row r="204" spans="10:13" x14ac:dyDescent="0.3">
      <c r="J204" s="22">
        <v>26.328897976622823</v>
      </c>
      <c r="M204">
        <f t="shared" si="12"/>
        <v>7</v>
      </c>
    </row>
    <row r="205" spans="10:13" x14ac:dyDescent="0.3">
      <c r="J205" s="22">
        <v>137.47499008148441</v>
      </c>
      <c r="M205">
        <f t="shared" si="12"/>
        <v>0</v>
      </c>
    </row>
    <row r="206" spans="10:13" x14ac:dyDescent="0.3">
      <c r="J206" s="22">
        <v>125.32084109012115</v>
      </c>
      <c r="M206">
        <f t="shared" si="12"/>
        <v>0</v>
      </c>
    </row>
    <row r="207" spans="10:13" x14ac:dyDescent="0.3">
      <c r="J207" s="22">
        <v>69.307016205328537</v>
      </c>
      <c r="M207">
        <f t="shared" si="12"/>
        <v>14</v>
      </c>
    </row>
    <row r="208" spans="10:13" x14ac:dyDescent="0.3">
      <c r="J208" s="22">
        <v>117.25589770195624</v>
      </c>
      <c r="M208">
        <f t="shared" si="12"/>
        <v>20</v>
      </c>
    </row>
    <row r="209" spans="10:13" x14ac:dyDescent="0.3">
      <c r="J209" s="22">
        <v>24.679250465407272</v>
      </c>
      <c r="M209">
        <f t="shared" si="12"/>
        <v>6</v>
      </c>
    </row>
    <row r="210" spans="10:13" x14ac:dyDescent="0.3">
      <c r="J210" s="22">
        <v>3.019989623706778</v>
      </c>
      <c r="M210">
        <f t="shared" si="12"/>
        <v>1</v>
      </c>
    </row>
    <row r="211" spans="10:13" x14ac:dyDescent="0.3">
      <c r="J211" s="22">
        <v>44.409558397167885</v>
      </c>
      <c r="M211">
        <f t="shared" si="12"/>
        <v>9</v>
      </c>
    </row>
    <row r="212" spans="10:13" x14ac:dyDescent="0.3">
      <c r="J212" s="22">
        <v>110.77950376903591</v>
      </c>
      <c r="M212">
        <f t="shared" si="12"/>
        <v>19</v>
      </c>
    </row>
    <row r="213" spans="10:13" x14ac:dyDescent="0.3">
      <c r="J213" s="22">
        <v>53.312417981505781</v>
      </c>
      <c r="M213">
        <f t="shared" si="12"/>
        <v>0</v>
      </c>
    </row>
    <row r="214" spans="10:13" x14ac:dyDescent="0.3">
      <c r="J214" s="22">
        <v>20.511490218817713</v>
      </c>
      <c r="M214">
        <f t="shared" si="12"/>
        <v>5</v>
      </c>
    </row>
    <row r="215" spans="10:13" x14ac:dyDescent="0.3">
      <c r="J215" s="22">
        <v>3.8011719107638786</v>
      </c>
      <c r="M215">
        <f t="shared" si="12"/>
        <v>1</v>
      </c>
    </row>
    <row r="216" spans="10:13" x14ac:dyDescent="0.3">
      <c r="J216" s="22">
        <v>88.919492172002322</v>
      </c>
      <c r="M216">
        <f t="shared" si="12"/>
        <v>16</v>
      </c>
    </row>
    <row r="217" spans="10:13" x14ac:dyDescent="0.3">
      <c r="J217" s="22">
        <v>16.204077272865995</v>
      </c>
      <c r="M217">
        <f t="shared" si="12"/>
        <v>4</v>
      </c>
    </row>
    <row r="218" spans="10:13" x14ac:dyDescent="0.3">
      <c r="J218" s="22">
        <v>39.111484115115815</v>
      </c>
      <c r="M218">
        <f t="shared" si="12"/>
        <v>9</v>
      </c>
    </row>
    <row r="219" spans="10:13" x14ac:dyDescent="0.3">
      <c r="J219" s="22">
        <v>141.55546739097261</v>
      </c>
      <c r="M219">
        <f t="shared" si="12"/>
        <v>0</v>
      </c>
    </row>
    <row r="220" spans="10:13" x14ac:dyDescent="0.3">
      <c r="J220" s="22">
        <v>63.891109958189645</v>
      </c>
      <c r="M220">
        <f t="shared" si="12"/>
        <v>13</v>
      </c>
    </row>
    <row r="221" spans="10:13" x14ac:dyDescent="0.3">
      <c r="J221" s="22">
        <v>23.972258674886319</v>
      </c>
      <c r="M221">
        <f t="shared" si="12"/>
        <v>6</v>
      </c>
    </row>
    <row r="222" spans="10:13" x14ac:dyDescent="0.3">
      <c r="J222" s="22">
        <v>71.685476241340368</v>
      </c>
      <c r="M222">
        <f t="shared" si="12"/>
        <v>14</v>
      </c>
    </row>
    <row r="223" spans="10:13" x14ac:dyDescent="0.3">
      <c r="J223" s="22">
        <v>28.397503585924863</v>
      </c>
      <c r="M223">
        <f t="shared" si="12"/>
        <v>7</v>
      </c>
    </row>
    <row r="224" spans="10:13" x14ac:dyDescent="0.3">
      <c r="J224" s="22">
        <v>135.99118015076144</v>
      </c>
      <c r="M224">
        <f t="shared" si="12"/>
        <v>23</v>
      </c>
    </row>
    <row r="225" spans="10:13" x14ac:dyDescent="0.3">
      <c r="J225" s="22">
        <v>120.72975859859004</v>
      </c>
      <c r="M225">
        <f t="shared" si="12"/>
        <v>21</v>
      </c>
    </row>
    <row r="226" spans="10:13" x14ac:dyDescent="0.3">
      <c r="J226" s="22">
        <v>23.409283730582601</v>
      </c>
      <c r="M226">
        <f t="shared" si="12"/>
        <v>6</v>
      </c>
    </row>
    <row r="227" spans="10:13" x14ac:dyDescent="0.3">
      <c r="J227" s="22">
        <v>50.829218420972317</v>
      </c>
      <c r="M227">
        <f t="shared" si="12"/>
        <v>0</v>
      </c>
    </row>
    <row r="228" spans="10:13" x14ac:dyDescent="0.3">
      <c r="J228" s="22">
        <v>55.19336527603992</v>
      </c>
      <c r="M228">
        <f t="shared" si="12"/>
        <v>12</v>
      </c>
    </row>
    <row r="229" spans="10:13" x14ac:dyDescent="0.3">
      <c r="J229" s="22">
        <v>115.66734824671163</v>
      </c>
      <c r="M229">
        <f t="shared" si="12"/>
        <v>20</v>
      </c>
    </row>
    <row r="230" spans="10:13" x14ac:dyDescent="0.3">
      <c r="J230" s="22">
        <v>71.833857234412676</v>
      </c>
      <c r="M230">
        <f t="shared" si="12"/>
        <v>14</v>
      </c>
    </row>
    <row r="231" spans="10:13" x14ac:dyDescent="0.3">
      <c r="J231" s="22">
        <v>74.269051179540398</v>
      </c>
      <c r="M231">
        <f t="shared" si="12"/>
        <v>14</v>
      </c>
    </row>
    <row r="232" spans="10:13" x14ac:dyDescent="0.3">
      <c r="J232" s="22">
        <v>103.53501998962371</v>
      </c>
      <c r="M232">
        <f t="shared" si="12"/>
        <v>18</v>
      </c>
    </row>
    <row r="233" spans="10:13" x14ac:dyDescent="0.3">
      <c r="J233" s="22">
        <v>28.288399914548176</v>
      </c>
      <c r="M233">
        <f t="shared" si="12"/>
        <v>7</v>
      </c>
    </row>
    <row r="234" spans="10:13" x14ac:dyDescent="0.3">
      <c r="J234" s="22">
        <v>64.104953154087951</v>
      </c>
      <c r="M234">
        <f t="shared" si="12"/>
        <v>13</v>
      </c>
    </row>
    <row r="235" spans="10:13" x14ac:dyDescent="0.3">
      <c r="J235" s="22">
        <v>12</v>
      </c>
      <c r="M235">
        <f t="shared" si="12"/>
        <v>2</v>
      </c>
    </row>
    <row r="236" spans="10:13" x14ac:dyDescent="0.3">
      <c r="J236" s="22">
        <v>138.88460951567126</v>
      </c>
      <c r="M236">
        <f t="shared" si="12"/>
        <v>0</v>
      </c>
    </row>
    <row r="237" spans="10:13" x14ac:dyDescent="0.3">
      <c r="J237" s="22">
        <v>43.466902676473282</v>
      </c>
      <c r="M237">
        <f t="shared" si="12"/>
        <v>9</v>
      </c>
    </row>
    <row r="238" spans="10:13" x14ac:dyDescent="0.3">
      <c r="J238" s="22">
        <v>98.699545274208816</v>
      </c>
      <c r="M238">
        <f t="shared" si="12"/>
        <v>18</v>
      </c>
    </row>
    <row r="239" spans="10:13" x14ac:dyDescent="0.3">
      <c r="J239" s="22">
        <v>94.191381572923987</v>
      </c>
      <c r="M239">
        <f t="shared" si="12"/>
        <v>17</v>
      </c>
    </row>
    <row r="240" spans="10:13" x14ac:dyDescent="0.3">
      <c r="J240" s="22">
        <v>4.2026734214300978</v>
      </c>
      <c r="M240">
        <f t="shared" si="12"/>
        <v>1</v>
      </c>
    </row>
    <row r="241" spans="10:13" x14ac:dyDescent="0.3">
      <c r="J241" s="22">
        <v>88.024842066713475</v>
      </c>
      <c r="M241">
        <f t="shared" si="12"/>
        <v>16</v>
      </c>
    </row>
    <row r="242" spans="10:13" x14ac:dyDescent="0.3">
      <c r="J242" s="22">
        <v>97.481948301644962</v>
      </c>
      <c r="M242">
        <f t="shared" si="12"/>
        <v>18</v>
      </c>
    </row>
    <row r="243" spans="10:13" x14ac:dyDescent="0.3">
      <c r="J243" s="22">
        <v>107.43656727805413</v>
      </c>
      <c r="M243">
        <f t="shared" si="12"/>
        <v>19</v>
      </c>
    </row>
    <row r="244" spans="10:13" x14ac:dyDescent="0.3">
      <c r="J244" s="22">
        <v>1.8940397350993377</v>
      </c>
      <c r="M244">
        <f t="shared" si="12"/>
        <v>1</v>
      </c>
    </row>
    <row r="245" spans="10:13" x14ac:dyDescent="0.3">
      <c r="J245" s="22">
        <v>70.114383373516034</v>
      </c>
      <c r="M245">
        <f t="shared" si="12"/>
        <v>14</v>
      </c>
    </row>
    <row r="246" spans="10:13" x14ac:dyDescent="0.3">
      <c r="J246" s="22">
        <v>106.458998382519</v>
      </c>
      <c r="M246">
        <f t="shared" si="12"/>
        <v>19</v>
      </c>
    </row>
    <row r="247" spans="10:13" x14ac:dyDescent="0.3">
      <c r="J247" s="22">
        <v>0.51933347575304423</v>
      </c>
      <c r="M247">
        <f t="shared" si="12"/>
        <v>1</v>
      </c>
    </row>
    <row r="248" spans="10:13" x14ac:dyDescent="0.3">
      <c r="J248" s="22">
        <v>67</v>
      </c>
      <c r="M248">
        <f t="shared" si="12"/>
        <v>13</v>
      </c>
    </row>
    <row r="249" spans="10:13" x14ac:dyDescent="0.3">
      <c r="J249" s="22">
        <v>35.109561449018827</v>
      </c>
      <c r="M249">
        <f t="shared" si="12"/>
        <v>8</v>
      </c>
    </row>
    <row r="250" spans="10:13" x14ac:dyDescent="0.3">
      <c r="J250" s="22">
        <v>132.05035554063539</v>
      </c>
      <c r="M250">
        <f t="shared" si="12"/>
        <v>23</v>
      </c>
    </row>
    <row r="251" spans="10:13" x14ac:dyDescent="0.3">
      <c r="J251" s="22">
        <v>67</v>
      </c>
      <c r="M251">
        <f t="shared" si="12"/>
        <v>13</v>
      </c>
    </row>
    <row r="252" spans="10:13" x14ac:dyDescent="0.3">
      <c r="J252" s="22">
        <v>16.858699301126133</v>
      </c>
      <c r="M252">
        <f t="shared" si="12"/>
        <v>4</v>
      </c>
    </row>
    <row r="253" spans="10:13" x14ac:dyDescent="0.3">
      <c r="J253" s="22">
        <v>135.14453566087832</v>
      </c>
      <c r="M253">
        <f t="shared" si="12"/>
        <v>23</v>
      </c>
    </row>
    <row r="254" spans="10:13" x14ac:dyDescent="0.3">
      <c r="J254" s="22">
        <v>107.25763725699636</v>
      </c>
      <c r="M254">
        <f t="shared" si="12"/>
        <v>19</v>
      </c>
    </row>
    <row r="255" spans="10:13" x14ac:dyDescent="0.3">
      <c r="J255" s="22">
        <v>121.5720389416181</v>
      </c>
      <c r="M255">
        <f t="shared" si="12"/>
        <v>21</v>
      </c>
    </row>
    <row r="256" spans="10:13" x14ac:dyDescent="0.3">
      <c r="J256" s="22">
        <v>54.495101779229103</v>
      </c>
      <c r="M256">
        <f t="shared" si="12"/>
        <v>12</v>
      </c>
    </row>
    <row r="257" spans="10:13" x14ac:dyDescent="0.3">
      <c r="J257" s="22">
        <v>43</v>
      </c>
      <c r="M257">
        <f t="shared" si="12"/>
        <v>9</v>
      </c>
    </row>
    <row r="258" spans="10:13" x14ac:dyDescent="0.3">
      <c r="J258" s="22">
        <v>81.517899105807672</v>
      </c>
      <c r="M258">
        <f t="shared" si="12"/>
        <v>15</v>
      </c>
    </row>
    <row r="259" spans="10:13" x14ac:dyDescent="0.3">
      <c r="J259" s="22">
        <v>131.45683156834619</v>
      </c>
      <c r="M259">
        <f t="shared" si="12"/>
        <v>23</v>
      </c>
    </row>
    <row r="260" spans="10:13" x14ac:dyDescent="0.3">
      <c r="J260" s="22">
        <v>24.919278542435986</v>
      </c>
      <c r="M260">
        <f t="shared" si="12"/>
        <v>6</v>
      </c>
    </row>
    <row r="261" spans="10:13" x14ac:dyDescent="0.3">
      <c r="J261" s="22">
        <v>74.408703878902557</v>
      </c>
      <c r="M261">
        <f t="shared" si="12"/>
        <v>14</v>
      </c>
    </row>
    <row r="262" spans="10:13" x14ac:dyDescent="0.3">
      <c r="J262" s="22">
        <v>84.638264107181016</v>
      </c>
      <c r="M262">
        <f t="shared" ref="M262:M325" si="13">IF(AND(J262&gt;=$G$5,J262&lt;=$H$5),1,
IF(AND(J262&gt;=$G$6,J262&lt;=$H$6),2,
IF(AND(J262&gt;=$G$7,J262&lt;=$H$7),3,
IF(AND(J262&gt;=$G$8,J262&lt;=$H$8),4,
IF(AND(J262&gt;=$G$9,J262&lt;=$H$9),5,
IF(AND(J262&gt;=$G$10,J262&lt;=$H$10),6,
IF(AND(J262&gt;=$G$11,J262&lt;=$H$11),7,
IF(AND(J262&gt;=$G$12,J262&lt;=$H$12),8,
IF(AND(J262&gt;=$G$13,J262&lt;=$H$13),9,
IF(AND(J262&gt;=$G$14,J262&lt;=$H$14),10,
IF(AND(J262&gt;=$G$15,J262&lt;=$H$15),11,
IF(AND(J262&gt;=$G$16,J262&lt;=$H$16),12,
IF(AND(J262&gt;=$G$17,J262&lt;=$H$17),13,
IF(AND(J262&gt;=$G$18,J262&lt;=$H$18),14,
IF(AND(J262&gt;=$G$19,J262&lt;=$H$19),15,
IF(AND(J262&gt;=$G$20,J262&lt;=$H$20),16,
IF(AND(J262&gt;=$G$21,J262&lt;=$H$21),17,
IF(AND(J262&gt;=$G$22,J262&lt;=$H$22),18,
IF(AND(J262&gt;=$G$23,J262&lt;=$H$23),19,
IF(AND(J262&gt;=$G$24,J262&lt;=$H$24),20,
IF(AND(J262&gt;=$G$25,J262&lt;=$H$25),21,
IF(AND(J262&gt;=$G$26,J262&lt;=$H$26),22,
IF(AND(J262&gt;=$G$27,J262&lt;=$H$27),23,0)))))))))))))))))))))))</f>
        <v>15</v>
      </c>
    </row>
    <row r="263" spans="10:13" x14ac:dyDescent="0.3">
      <c r="J263" s="22">
        <v>31.369487594225898</v>
      </c>
      <c r="M263">
        <f t="shared" si="13"/>
        <v>8</v>
      </c>
    </row>
    <row r="264" spans="10:13" x14ac:dyDescent="0.3">
      <c r="J264" s="22">
        <v>113.88677632984405</v>
      </c>
      <c r="M264">
        <f t="shared" si="13"/>
        <v>0</v>
      </c>
    </row>
    <row r="265" spans="10:13" x14ac:dyDescent="0.3">
      <c r="J265" s="22">
        <v>32.761650440992462</v>
      </c>
      <c r="M265">
        <f t="shared" si="13"/>
        <v>8</v>
      </c>
    </row>
    <row r="266" spans="10:13" x14ac:dyDescent="0.3">
      <c r="J266" s="22">
        <v>44.636494033631401</v>
      </c>
      <c r="M266">
        <f t="shared" si="13"/>
        <v>9</v>
      </c>
    </row>
    <row r="267" spans="10:13" x14ac:dyDescent="0.3">
      <c r="J267" s="22">
        <v>114.69850764488662</v>
      </c>
      <c r="M267">
        <f t="shared" si="13"/>
        <v>20</v>
      </c>
    </row>
    <row r="268" spans="10:13" x14ac:dyDescent="0.3">
      <c r="J268" s="22">
        <v>138.43510238959931</v>
      </c>
      <c r="M268">
        <f t="shared" si="13"/>
        <v>0</v>
      </c>
    </row>
    <row r="269" spans="10:13" x14ac:dyDescent="0.3">
      <c r="J269" s="22">
        <v>72.004058961760308</v>
      </c>
      <c r="M269">
        <f t="shared" si="13"/>
        <v>14</v>
      </c>
    </row>
    <row r="270" spans="10:13" x14ac:dyDescent="0.3">
      <c r="J270" s="22">
        <v>67.814477980895418</v>
      </c>
      <c r="M270">
        <f t="shared" si="13"/>
        <v>0</v>
      </c>
    </row>
    <row r="271" spans="10:13" x14ac:dyDescent="0.3">
      <c r="J271" s="22">
        <v>42.768639179662465</v>
      </c>
      <c r="M271">
        <f t="shared" si="13"/>
        <v>9</v>
      </c>
    </row>
    <row r="272" spans="10:13" x14ac:dyDescent="0.3">
      <c r="J272" s="22">
        <v>101.35731070894496</v>
      </c>
      <c r="M272">
        <f t="shared" si="13"/>
        <v>18</v>
      </c>
    </row>
    <row r="273" spans="10:13" x14ac:dyDescent="0.3">
      <c r="J273" s="22">
        <v>5.8872341074861909</v>
      </c>
      <c r="M273">
        <f t="shared" si="13"/>
        <v>0</v>
      </c>
    </row>
    <row r="274" spans="10:13" x14ac:dyDescent="0.3">
      <c r="J274" s="22">
        <v>30.941801202429275</v>
      </c>
      <c r="M274">
        <f t="shared" si="13"/>
        <v>8</v>
      </c>
    </row>
    <row r="275" spans="10:13" x14ac:dyDescent="0.3">
      <c r="J275" s="22">
        <v>14.698446607867673</v>
      </c>
      <c r="M275">
        <f t="shared" si="13"/>
        <v>0</v>
      </c>
    </row>
    <row r="276" spans="10:13" x14ac:dyDescent="0.3">
      <c r="J276" s="22">
        <v>131.5528427991577</v>
      </c>
      <c r="M276">
        <f t="shared" si="13"/>
        <v>23</v>
      </c>
    </row>
    <row r="277" spans="10:13" x14ac:dyDescent="0.3">
      <c r="J277" s="22">
        <v>57.53254799035615</v>
      </c>
      <c r="M277">
        <f t="shared" si="13"/>
        <v>12</v>
      </c>
    </row>
    <row r="278" spans="10:13" x14ac:dyDescent="0.3">
      <c r="J278" s="22">
        <v>80.863277077547536</v>
      </c>
      <c r="M278">
        <f t="shared" si="13"/>
        <v>15</v>
      </c>
    </row>
    <row r="279" spans="10:13" x14ac:dyDescent="0.3">
      <c r="J279" s="22">
        <v>72.94671468245491</v>
      </c>
      <c r="M279">
        <f t="shared" si="13"/>
        <v>14</v>
      </c>
    </row>
    <row r="280" spans="10:13" x14ac:dyDescent="0.3">
      <c r="J280" s="22">
        <v>11.215857417523729</v>
      </c>
      <c r="M280">
        <f t="shared" si="13"/>
        <v>2</v>
      </c>
    </row>
    <row r="281" spans="10:13" x14ac:dyDescent="0.3">
      <c r="J281" s="22">
        <v>79.060884426404627</v>
      </c>
      <c r="M281">
        <f t="shared" si="13"/>
        <v>15</v>
      </c>
    </row>
    <row r="282" spans="10:13" x14ac:dyDescent="0.3">
      <c r="J282" s="22">
        <v>133.3726920377209</v>
      </c>
      <c r="M282">
        <f t="shared" si="13"/>
        <v>23</v>
      </c>
    </row>
    <row r="283" spans="10:13" x14ac:dyDescent="0.3">
      <c r="J283" s="22">
        <v>123.0122074037904</v>
      </c>
      <c r="M283">
        <f t="shared" si="13"/>
        <v>21</v>
      </c>
    </row>
    <row r="284" spans="10:13" x14ac:dyDescent="0.3">
      <c r="J284" s="22">
        <v>135.65514084292124</v>
      </c>
      <c r="M284">
        <f t="shared" si="13"/>
        <v>23</v>
      </c>
    </row>
    <row r="285" spans="10:13" x14ac:dyDescent="0.3">
      <c r="J285" s="22">
        <v>50.750663777581103</v>
      </c>
      <c r="M285">
        <f t="shared" si="13"/>
        <v>0</v>
      </c>
    </row>
    <row r="286" spans="10:13" x14ac:dyDescent="0.3">
      <c r="J286" s="22">
        <v>109.74520096438489</v>
      </c>
      <c r="M286">
        <f t="shared" si="13"/>
        <v>19</v>
      </c>
    </row>
    <row r="287" spans="10:13" x14ac:dyDescent="0.3">
      <c r="J287" s="22">
        <v>28.270943327127902</v>
      </c>
      <c r="M287">
        <f t="shared" si="13"/>
        <v>7</v>
      </c>
    </row>
    <row r="288" spans="10:13" x14ac:dyDescent="0.3">
      <c r="J288" s="22">
        <v>102.57490768150885</v>
      </c>
      <c r="M288">
        <f t="shared" si="13"/>
        <v>18</v>
      </c>
    </row>
    <row r="289" spans="10:13" x14ac:dyDescent="0.3">
      <c r="J289" s="22">
        <v>112.32004760887479</v>
      </c>
      <c r="M289">
        <f t="shared" si="13"/>
        <v>19</v>
      </c>
    </row>
    <row r="290" spans="10:13" x14ac:dyDescent="0.3">
      <c r="J290" s="22">
        <v>3.7051606799523911</v>
      </c>
      <c r="M290">
        <f t="shared" si="13"/>
        <v>1</v>
      </c>
    </row>
    <row r="291" spans="10:13" x14ac:dyDescent="0.3">
      <c r="J291" s="22">
        <v>70.441694387646109</v>
      </c>
      <c r="M291">
        <f t="shared" si="13"/>
        <v>14</v>
      </c>
    </row>
    <row r="292" spans="10:13" x14ac:dyDescent="0.3">
      <c r="J292" s="22">
        <v>65.693502609332555</v>
      </c>
      <c r="M292">
        <f t="shared" si="13"/>
        <v>13</v>
      </c>
    </row>
    <row r="293" spans="10:13" x14ac:dyDescent="0.3">
      <c r="J293" s="22">
        <v>23.610034485915708</v>
      </c>
      <c r="M293">
        <f t="shared" si="13"/>
        <v>6</v>
      </c>
    </row>
    <row r="294" spans="10:13" x14ac:dyDescent="0.3">
      <c r="J294" s="22">
        <v>87.23493148594622</v>
      </c>
      <c r="M294">
        <f t="shared" si="13"/>
        <v>16</v>
      </c>
    </row>
    <row r="295" spans="10:13" x14ac:dyDescent="0.3">
      <c r="J295" s="22">
        <v>135.55912961210976</v>
      </c>
      <c r="M295">
        <f t="shared" si="13"/>
        <v>23</v>
      </c>
    </row>
    <row r="296" spans="10:13" x14ac:dyDescent="0.3">
      <c r="J296" s="22">
        <v>48.577318643757437</v>
      </c>
      <c r="M296">
        <f t="shared" si="13"/>
        <v>10</v>
      </c>
    </row>
    <row r="297" spans="10:13" x14ac:dyDescent="0.3">
      <c r="J297" s="22">
        <v>30</v>
      </c>
      <c r="M297">
        <f t="shared" si="13"/>
        <v>8</v>
      </c>
    </row>
    <row r="298" spans="10:13" x14ac:dyDescent="0.3">
      <c r="J298" s="22">
        <v>57</v>
      </c>
      <c r="M298">
        <f t="shared" si="13"/>
        <v>12</v>
      </c>
    </row>
    <row r="299" spans="10:13" x14ac:dyDescent="0.3">
      <c r="J299" s="22">
        <v>61.023865474410229</v>
      </c>
      <c r="M299">
        <f t="shared" si="13"/>
        <v>0</v>
      </c>
    </row>
    <row r="300" spans="10:13" x14ac:dyDescent="0.3">
      <c r="J300" s="22">
        <v>65.379284035767697</v>
      </c>
      <c r="M300">
        <f t="shared" si="13"/>
        <v>13</v>
      </c>
    </row>
    <row r="301" spans="10:13" x14ac:dyDescent="0.3">
      <c r="J301" s="22">
        <v>137.65392010254217</v>
      </c>
      <c r="M301">
        <f t="shared" si="13"/>
        <v>0</v>
      </c>
    </row>
    <row r="302" spans="10:13" x14ac:dyDescent="0.3">
      <c r="J302" s="22">
        <v>38.7099826044496</v>
      </c>
      <c r="M302">
        <f t="shared" si="13"/>
        <v>9</v>
      </c>
    </row>
    <row r="303" spans="10:13" x14ac:dyDescent="0.3">
      <c r="J303" s="22">
        <v>75.674306466872153</v>
      </c>
      <c r="M303">
        <f t="shared" si="13"/>
        <v>14</v>
      </c>
    </row>
    <row r="304" spans="10:13" x14ac:dyDescent="0.3">
      <c r="J304" s="22">
        <v>105.57307657094027</v>
      </c>
      <c r="M304">
        <f t="shared" si="13"/>
        <v>0</v>
      </c>
    </row>
    <row r="305" spans="10:13" x14ac:dyDescent="0.3">
      <c r="J305" s="22">
        <v>8.4577166051210053</v>
      </c>
      <c r="M305">
        <f t="shared" si="13"/>
        <v>2</v>
      </c>
    </row>
    <row r="306" spans="10:13" x14ac:dyDescent="0.3">
      <c r="J306" s="22">
        <v>6.6335032197027495</v>
      </c>
      <c r="M306">
        <f t="shared" si="13"/>
        <v>2</v>
      </c>
    </row>
    <row r="307" spans="10:13" x14ac:dyDescent="0.3">
      <c r="J307" s="22">
        <v>50.283700064088869</v>
      </c>
      <c r="M307">
        <f t="shared" si="13"/>
        <v>0</v>
      </c>
    </row>
    <row r="308" spans="10:13" x14ac:dyDescent="0.3">
      <c r="J308" s="22">
        <v>112.25458540604878</v>
      </c>
      <c r="M308">
        <f t="shared" si="13"/>
        <v>19</v>
      </c>
    </row>
    <row r="309" spans="10:13" x14ac:dyDescent="0.3">
      <c r="J309" s="22">
        <v>69.782708212530906</v>
      </c>
      <c r="M309">
        <f t="shared" si="13"/>
        <v>14</v>
      </c>
    </row>
    <row r="310" spans="10:13" x14ac:dyDescent="0.3">
      <c r="J310" s="22">
        <v>102.82366405224769</v>
      </c>
      <c r="M310">
        <f t="shared" si="13"/>
        <v>18</v>
      </c>
    </row>
    <row r="311" spans="10:13" x14ac:dyDescent="0.3">
      <c r="J311" s="22">
        <v>65.553849909970396</v>
      </c>
      <c r="M311">
        <f t="shared" si="13"/>
        <v>13</v>
      </c>
    </row>
    <row r="312" spans="10:13" x14ac:dyDescent="0.3">
      <c r="J312" s="22">
        <v>12.106143375957517</v>
      </c>
      <c r="M312">
        <f t="shared" si="13"/>
        <v>0</v>
      </c>
    </row>
    <row r="313" spans="10:13" x14ac:dyDescent="0.3">
      <c r="J313" s="22">
        <v>106.76012451551865</v>
      </c>
      <c r="M313">
        <f t="shared" si="13"/>
        <v>19</v>
      </c>
    </row>
    <row r="314" spans="10:13" x14ac:dyDescent="0.3">
      <c r="J314" s="22">
        <v>59.727713858455154</v>
      </c>
      <c r="M314">
        <f t="shared" si="13"/>
        <v>12</v>
      </c>
    </row>
    <row r="315" spans="10:13" x14ac:dyDescent="0.3">
      <c r="J315" s="22">
        <v>13.960905789361247</v>
      </c>
      <c r="M315">
        <f t="shared" si="13"/>
        <v>3</v>
      </c>
    </row>
    <row r="316" spans="10:13" x14ac:dyDescent="0.3">
      <c r="J316" s="22">
        <v>69.651783806878868</v>
      </c>
      <c r="M316">
        <f t="shared" si="13"/>
        <v>14</v>
      </c>
    </row>
    <row r="317" spans="10:13" x14ac:dyDescent="0.3">
      <c r="J317" s="22">
        <v>0.41895809808648943</v>
      </c>
      <c r="M317">
        <f t="shared" si="13"/>
        <v>1</v>
      </c>
    </row>
    <row r="318" spans="10:13" x14ac:dyDescent="0.3">
      <c r="J318" s="22">
        <v>141.04922635578478</v>
      </c>
      <c r="M318">
        <f t="shared" si="13"/>
        <v>0</v>
      </c>
    </row>
    <row r="319" spans="10:13" x14ac:dyDescent="0.3">
      <c r="J319" s="22">
        <v>27.555223242896815</v>
      </c>
      <c r="M319">
        <f t="shared" si="13"/>
        <v>7</v>
      </c>
    </row>
    <row r="320" spans="10:13" x14ac:dyDescent="0.3">
      <c r="J320" s="22">
        <v>50.816125980407115</v>
      </c>
      <c r="M320">
        <f t="shared" si="13"/>
        <v>0</v>
      </c>
    </row>
    <row r="321" spans="10:13" x14ac:dyDescent="0.3">
      <c r="J321" s="22">
        <v>38.273567918942838</v>
      </c>
      <c r="M321">
        <f t="shared" si="13"/>
        <v>9</v>
      </c>
    </row>
    <row r="322" spans="10:13" x14ac:dyDescent="0.3">
      <c r="J322" s="22">
        <v>84.821558275093849</v>
      </c>
      <c r="M322">
        <f t="shared" si="13"/>
        <v>15</v>
      </c>
    </row>
    <row r="323" spans="10:13" x14ac:dyDescent="0.3">
      <c r="J323" s="22">
        <v>20.040162358470415</v>
      </c>
      <c r="M323">
        <f t="shared" si="13"/>
        <v>5</v>
      </c>
    </row>
    <row r="324" spans="10:13" x14ac:dyDescent="0.3">
      <c r="J324" s="22">
        <v>42.511154515213477</v>
      </c>
      <c r="M324">
        <f t="shared" si="13"/>
        <v>9</v>
      </c>
    </row>
    <row r="325" spans="10:13" x14ac:dyDescent="0.3">
      <c r="J325" s="22">
        <v>118.04580828272347</v>
      </c>
      <c r="M325">
        <f t="shared" si="13"/>
        <v>0</v>
      </c>
    </row>
    <row r="326" spans="10:13" x14ac:dyDescent="0.3">
      <c r="J326" s="22">
        <v>80.073366496780295</v>
      </c>
      <c r="M326">
        <f t="shared" ref="M326:M389" si="14">IF(AND(J326&gt;=$G$5,J326&lt;=$H$5),1,
IF(AND(J326&gt;=$G$6,J326&lt;=$H$6),2,
IF(AND(J326&gt;=$G$7,J326&lt;=$H$7),3,
IF(AND(J326&gt;=$G$8,J326&lt;=$H$8),4,
IF(AND(J326&gt;=$G$9,J326&lt;=$H$9),5,
IF(AND(J326&gt;=$G$10,J326&lt;=$H$10),6,
IF(AND(J326&gt;=$G$11,J326&lt;=$H$11),7,
IF(AND(J326&gt;=$G$12,J326&lt;=$H$12),8,
IF(AND(J326&gt;=$G$13,J326&lt;=$H$13),9,
IF(AND(J326&gt;=$G$14,J326&lt;=$H$14),10,
IF(AND(J326&gt;=$G$15,J326&lt;=$H$15),11,
IF(AND(J326&gt;=$G$16,J326&lt;=$H$16),12,
IF(AND(J326&gt;=$G$17,J326&lt;=$H$17),13,
IF(AND(J326&gt;=$G$18,J326&lt;=$H$18),14,
IF(AND(J326&gt;=$G$19,J326&lt;=$H$19),15,
IF(AND(J326&gt;=$G$20,J326&lt;=$H$20),16,
IF(AND(J326&gt;=$G$21,J326&lt;=$H$21),17,
IF(AND(J326&gt;=$G$22,J326&lt;=$H$22),18,
IF(AND(J326&gt;=$G$23,J326&lt;=$H$23),19,
IF(AND(J326&gt;=$G$24,J326&lt;=$H$24),20,
IF(AND(J326&gt;=$G$25,J326&lt;=$H$25),21,
IF(AND(J326&gt;=$G$26,J326&lt;=$H$26),22,
IF(AND(J326&gt;=$G$27,J326&lt;=$H$27),23,0)))))))))))))))))))))))</f>
        <v>15</v>
      </c>
    </row>
    <row r="327" spans="10:13" x14ac:dyDescent="0.3">
      <c r="J327" s="22">
        <v>135.22309030426953</v>
      </c>
      <c r="M327">
        <f t="shared" si="14"/>
        <v>23</v>
      </c>
    </row>
    <row r="328" spans="10:13" x14ac:dyDescent="0.3">
      <c r="J328" s="22">
        <v>126.18494216742454</v>
      </c>
      <c r="M328">
        <f t="shared" si="14"/>
        <v>22</v>
      </c>
    </row>
    <row r="329" spans="10:13" x14ac:dyDescent="0.3">
      <c r="J329" s="22">
        <v>101.29184850611895</v>
      </c>
      <c r="M329">
        <f t="shared" si="14"/>
        <v>18</v>
      </c>
    </row>
    <row r="330" spans="10:13" x14ac:dyDescent="0.3">
      <c r="J330" s="22">
        <v>9.8760643330179754</v>
      </c>
      <c r="M330">
        <f t="shared" si="14"/>
        <v>2</v>
      </c>
    </row>
    <row r="331" spans="10:13" x14ac:dyDescent="0.3">
      <c r="J331" s="22">
        <v>104.20273445844906</v>
      </c>
      <c r="M331">
        <f t="shared" si="14"/>
        <v>18</v>
      </c>
    </row>
    <row r="332" spans="10:13" x14ac:dyDescent="0.3">
      <c r="J332" s="22">
        <v>36.078402050843835</v>
      </c>
      <c r="M332">
        <f t="shared" si="14"/>
        <v>8</v>
      </c>
    </row>
    <row r="333" spans="10:13" x14ac:dyDescent="0.3">
      <c r="J333" s="22">
        <v>70.079470198675494</v>
      </c>
      <c r="M333">
        <f t="shared" si="14"/>
        <v>14</v>
      </c>
    </row>
    <row r="334" spans="10:13" x14ac:dyDescent="0.3">
      <c r="J334" s="22">
        <v>129.1394695883053</v>
      </c>
      <c r="M334">
        <f t="shared" si="14"/>
        <v>23</v>
      </c>
    </row>
    <row r="335" spans="10:13" x14ac:dyDescent="0.3">
      <c r="J335" s="22">
        <v>18.37305825983459</v>
      </c>
      <c r="M335">
        <f t="shared" si="14"/>
        <v>0</v>
      </c>
    </row>
    <row r="336" spans="10:13" x14ac:dyDescent="0.3">
      <c r="J336" s="22">
        <v>4.1764885402996921</v>
      </c>
      <c r="M336">
        <f t="shared" si="14"/>
        <v>1</v>
      </c>
    </row>
    <row r="337" spans="10:13" x14ac:dyDescent="0.3">
      <c r="J337" s="22">
        <v>26.503463850825526</v>
      </c>
      <c r="M337">
        <f t="shared" si="14"/>
        <v>7</v>
      </c>
    </row>
    <row r="338" spans="10:13" x14ac:dyDescent="0.3">
      <c r="J338" s="22">
        <v>124.99789422284616</v>
      </c>
      <c r="M338">
        <f t="shared" si="14"/>
        <v>21</v>
      </c>
    </row>
    <row r="339" spans="10:13" x14ac:dyDescent="0.3">
      <c r="J339" s="22">
        <v>91.612170781579024</v>
      </c>
      <c r="M339">
        <f t="shared" si="14"/>
        <v>17</v>
      </c>
    </row>
    <row r="340" spans="10:13" x14ac:dyDescent="0.3">
      <c r="J340" s="22">
        <v>61.486465041047396</v>
      </c>
      <c r="M340">
        <f t="shared" si="14"/>
        <v>0</v>
      </c>
    </row>
    <row r="341" spans="10:13" x14ac:dyDescent="0.3">
      <c r="J341" s="22">
        <v>76.176183355204927</v>
      </c>
      <c r="M341">
        <f t="shared" si="14"/>
        <v>0</v>
      </c>
    </row>
    <row r="342" spans="10:13" x14ac:dyDescent="0.3">
      <c r="J342" s="22">
        <v>14.152928250984223</v>
      </c>
      <c r="M342">
        <f t="shared" si="14"/>
        <v>0</v>
      </c>
    </row>
    <row r="343" spans="10:13" x14ac:dyDescent="0.3">
      <c r="J343" s="22">
        <v>59.644795068208872</v>
      </c>
      <c r="M343">
        <f t="shared" si="14"/>
        <v>12</v>
      </c>
    </row>
    <row r="344" spans="10:13" x14ac:dyDescent="0.3">
      <c r="J344" s="22">
        <v>141.76494644001588</v>
      </c>
      <c r="M344">
        <f t="shared" si="14"/>
        <v>0</v>
      </c>
    </row>
    <row r="345" spans="10:13" x14ac:dyDescent="0.3">
      <c r="J345" s="22">
        <v>63.493972594378491</v>
      </c>
      <c r="M345">
        <f t="shared" si="14"/>
        <v>13</v>
      </c>
    </row>
    <row r="346" spans="10:13" x14ac:dyDescent="0.3">
      <c r="J346" s="22">
        <v>110.99334696493423</v>
      </c>
      <c r="M346">
        <f t="shared" si="14"/>
        <v>19</v>
      </c>
    </row>
    <row r="347" spans="10:13" x14ac:dyDescent="0.3">
      <c r="J347" s="22">
        <v>80.130100405896172</v>
      </c>
      <c r="M347">
        <f t="shared" si="14"/>
        <v>15</v>
      </c>
    </row>
    <row r="348" spans="10:13" x14ac:dyDescent="0.3">
      <c r="J348" s="22">
        <v>116.20413830988494</v>
      </c>
      <c r="M348">
        <f t="shared" si="14"/>
        <v>20</v>
      </c>
    </row>
    <row r="349" spans="10:13" x14ac:dyDescent="0.3">
      <c r="J349" s="22">
        <v>128.86016418958098</v>
      </c>
      <c r="M349">
        <f t="shared" si="14"/>
        <v>23</v>
      </c>
    </row>
    <row r="350" spans="10:13" x14ac:dyDescent="0.3">
      <c r="J350" s="22">
        <v>88.78420361949523</v>
      </c>
      <c r="M350">
        <f t="shared" si="14"/>
        <v>16</v>
      </c>
    </row>
    <row r="351" spans="10:13" x14ac:dyDescent="0.3">
      <c r="J351" s="22">
        <v>63.319406720175792</v>
      </c>
      <c r="M351">
        <f t="shared" si="14"/>
        <v>13</v>
      </c>
    </row>
    <row r="352" spans="10:13" x14ac:dyDescent="0.3">
      <c r="J352" s="22">
        <v>103.29499191259499</v>
      </c>
      <c r="M352">
        <f t="shared" si="14"/>
        <v>18</v>
      </c>
    </row>
    <row r="353" spans="10:13" x14ac:dyDescent="0.3">
      <c r="J353" s="22">
        <v>11.556260872219001</v>
      </c>
      <c r="M353">
        <f t="shared" si="14"/>
        <v>2</v>
      </c>
    </row>
    <row r="354" spans="10:13" x14ac:dyDescent="0.3">
      <c r="J354" s="22">
        <v>87.902645954771558</v>
      </c>
      <c r="M354">
        <f t="shared" si="14"/>
        <v>16</v>
      </c>
    </row>
    <row r="355" spans="10:13" x14ac:dyDescent="0.3">
      <c r="J355" s="22">
        <v>11.848658711508531</v>
      </c>
      <c r="M355">
        <f t="shared" si="14"/>
        <v>2</v>
      </c>
    </row>
    <row r="356" spans="10:13" x14ac:dyDescent="0.3">
      <c r="J356" s="22">
        <v>39.33405560472427</v>
      </c>
      <c r="M356">
        <f t="shared" si="14"/>
        <v>9</v>
      </c>
    </row>
    <row r="357" spans="10:13" x14ac:dyDescent="0.3">
      <c r="J357" s="22">
        <v>141.56419568468274</v>
      </c>
      <c r="M357">
        <f t="shared" si="14"/>
        <v>0</v>
      </c>
    </row>
    <row r="358" spans="10:13" x14ac:dyDescent="0.3">
      <c r="J358" s="22">
        <v>32.333964049195842</v>
      </c>
      <c r="M358">
        <f t="shared" si="14"/>
        <v>8</v>
      </c>
    </row>
    <row r="359" spans="10:13" x14ac:dyDescent="0.3">
      <c r="J359" s="22">
        <v>15.593096713156529</v>
      </c>
      <c r="M359">
        <f t="shared" si="14"/>
        <v>4</v>
      </c>
    </row>
    <row r="360" spans="10:13" x14ac:dyDescent="0.3">
      <c r="J360" s="22">
        <v>140.76992095706046</v>
      </c>
      <c r="M360">
        <f t="shared" si="14"/>
        <v>0</v>
      </c>
    </row>
    <row r="361" spans="10:13" x14ac:dyDescent="0.3">
      <c r="J361" s="22">
        <v>55.930906094546337</v>
      </c>
      <c r="M361">
        <f t="shared" si="14"/>
        <v>12</v>
      </c>
    </row>
    <row r="362" spans="10:13" x14ac:dyDescent="0.3">
      <c r="J362" s="22">
        <v>108.33558153019807</v>
      </c>
      <c r="M362">
        <f t="shared" si="14"/>
        <v>19</v>
      </c>
    </row>
    <row r="363" spans="10:13" x14ac:dyDescent="0.3">
      <c r="J363" s="22">
        <v>49.03991821039461</v>
      </c>
      <c r="M363">
        <f t="shared" si="14"/>
        <v>10</v>
      </c>
    </row>
    <row r="364" spans="10:13" x14ac:dyDescent="0.3">
      <c r="J364" s="22">
        <v>99.869136631366928</v>
      </c>
      <c r="M364">
        <f t="shared" si="14"/>
        <v>18</v>
      </c>
    </row>
    <row r="365" spans="10:13" x14ac:dyDescent="0.3">
      <c r="J365" s="22">
        <v>43.039216284676655</v>
      </c>
      <c r="M365">
        <f t="shared" si="14"/>
        <v>9</v>
      </c>
    </row>
    <row r="366" spans="10:13" x14ac:dyDescent="0.3">
      <c r="J366" s="22">
        <v>139.57850886562701</v>
      </c>
      <c r="M366">
        <f t="shared" si="14"/>
        <v>0</v>
      </c>
    </row>
    <row r="367" spans="10:13" x14ac:dyDescent="0.3">
      <c r="J367" s="22">
        <v>76.193639942625197</v>
      </c>
      <c r="M367">
        <f t="shared" si="14"/>
        <v>0</v>
      </c>
    </row>
    <row r="368" spans="10:13" x14ac:dyDescent="0.3">
      <c r="J368" s="22">
        <v>74.967314676351208</v>
      </c>
      <c r="M368">
        <f t="shared" si="14"/>
        <v>14</v>
      </c>
    </row>
    <row r="369" spans="10:13" x14ac:dyDescent="0.3">
      <c r="J369" s="22">
        <v>120.38062685018464</v>
      </c>
      <c r="M369">
        <f t="shared" si="14"/>
        <v>21</v>
      </c>
    </row>
    <row r="370" spans="10:13" x14ac:dyDescent="0.3">
      <c r="J370" s="22">
        <v>97.682699056978066</v>
      </c>
      <c r="M370">
        <f t="shared" si="14"/>
        <v>18</v>
      </c>
    </row>
    <row r="371" spans="10:13" x14ac:dyDescent="0.3">
      <c r="J371" s="22">
        <v>38.448133793145544</v>
      </c>
      <c r="M371">
        <f t="shared" si="14"/>
        <v>9</v>
      </c>
    </row>
    <row r="372" spans="10:13" x14ac:dyDescent="0.3">
      <c r="J372" s="22">
        <v>29.698019348735009</v>
      </c>
      <c r="M372">
        <f t="shared" si="14"/>
        <v>0</v>
      </c>
    </row>
    <row r="373" spans="10:13" x14ac:dyDescent="0.3">
      <c r="J373" s="22">
        <v>104.11981566820276</v>
      </c>
      <c r="M373">
        <f t="shared" si="14"/>
        <v>18</v>
      </c>
    </row>
    <row r="374" spans="10:13" x14ac:dyDescent="0.3">
      <c r="J374" s="22">
        <v>54.381633960997348</v>
      </c>
      <c r="M374">
        <f t="shared" si="14"/>
        <v>12</v>
      </c>
    </row>
    <row r="375" spans="10:13" x14ac:dyDescent="0.3">
      <c r="J375" s="22">
        <v>87.378948332163446</v>
      </c>
      <c r="M375">
        <f t="shared" si="14"/>
        <v>16</v>
      </c>
    </row>
    <row r="376" spans="10:13" x14ac:dyDescent="0.3">
      <c r="J376" s="22">
        <v>53.465163121433143</v>
      </c>
      <c r="M376">
        <f t="shared" si="14"/>
        <v>0</v>
      </c>
    </row>
    <row r="377" spans="10:13" x14ac:dyDescent="0.3">
      <c r="J377" s="22">
        <v>24.151188695944089</v>
      </c>
      <c r="M377">
        <f t="shared" si="14"/>
        <v>6</v>
      </c>
    </row>
    <row r="378" spans="10:13" x14ac:dyDescent="0.3">
      <c r="J378" s="22">
        <v>98.25440229499192</v>
      </c>
      <c r="M378">
        <f t="shared" si="14"/>
        <v>18</v>
      </c>
    </row>
    <row r="379" spans="10:13" x14ac:dyDescent="0.3">
      <c r="J379" s="22">
        <v>65.990264595477157</v>
      </c>
      <c r="M379">
        <f t="shared" si="14"/>
        <v>13</v>
      </c>
    </row>
    <row r="380" spans="10:13" x14ac:dyDescent="0.3">
      <c r="J380" s="22">
        <v>76.616962187566756</v>
      </c>
      <c r="M380">
        <f t="shared" si="14"/>
        <v>0</v>
      </c>
    </row>
    <row r="381" spans="10:13" x14ac:dyDescent="0.3">
      <c r="J381" s="22">
        <v>66.867458113345748</v>
      </c>
      <c r="M381">
        <f t="shared" si="14"/>
        <v>13</v>
      </c>
    </row>
    <row r="382" spans="10:13" x14ac:dyDescent="0.3">
      <c r="J382" s="22">
        <v>95.291146580401019</v>
      </c>
      <c r="M382">
        <f t="shared" si="14"/>
        <v>0</v>
      </c>
    </row>
    <row r="383" spans="10:13" x14ac:dyDescent="0.3">
      <c r="J383" s="22">
        <v>30.295907467879267</v>
      </c>
      <c r="M383">
        <f t="shared" si="14"/>
        <v>8</v>
      </c>
    </row>
    <row r="384" spans="10:13" x14ac:dyDescent="0.3">
      <c r="J384" s="22">
        <v>39.521713919492178</v>
      </c>
      <c r="M384">
        <f t="shared" si="14"/>
        <v>9</v>
      </c>
    </row>
    <row r="385" spans="10:13" x14ac:dyDescent="0.3">
      <c r="J385" s="22">
        <v>14.327494125186925</v>
      </c>
      <c r="M385">
        <f t="shared" si="14"/>
        <v>0</v>
      </c>
    </row>
    <row r="386" spans="10:13" x14ac:dyDescent="0.3">
      <c r="J386" s="22">
        <v>102.23014007995849</v>
      </c>
      <c r="M386">
        <f t="shared" si="14"/>
        <v>18</v>
      </c>
    </row>
    <row r="387" spans="10:13" x14ac:dyDescent="0.3">
      <c r="J387" s="22">
        <v>99.803674428540916</v>
      </c>
      <c r="M387">
        <f t="shared" si="14"/>
        <v>18</v>
      </c>
    </row>
    <row r="388" spans="10:13" x14ac:dyDescent="0.3">
      <c r="J388" s="22">
        <v>73.099459822382272</v>
      </c>
      <c r="M388">
        <f t="shared" si="14"/>
        <v>14</v>
      </c>
    </row>
    <row r="389" spans="10:13" x14ac:dyDescent="0.3">
      <c r="J389" s="22">
        <v>79.121982482375572</v>
      </c>
      <c r="M389">
        <f t="shared" si="14"/>
        <v>15</v>
      </c>
    </row>
    <row r="390" spans="10:13" x14ac:dyDescent="0.3">
      <c r="J390" s="22">
        <v>24.906186101870784</v>
      </c>
      <c r="M390">
        <f t="shared" ref="M390:M453" si="15">IF(AND(J390&gt;=$G$5,J390&lt;=$H$5),1,
IF(AND(J390&gt;=$G$6,J390&lt;=$H$6),2,
IF(AND(J390&gt;=$G$7,J390&lt;=$H$7),3,
IF(AND(J390&gt;=$G$8,J390&lt;=$H$8),4,
IF(AND(J390&gt;=$G$9,J390&lt;=$H$9),5,
IF(AND(J390&gt;=$G$10,J390&lt;=$H$10),6,
IF(AND(J390&gt;=$G$11,J390&lt;=$H$11),7,
IF(AND(J390&gt;=$G$12,J390&lt;=$H$12),8,
IF(AND(J390&gt;=$G$13,J390&lt;=$H$13),9,
IF(AND(J390&gt;=$G$14,J390&lt;=$H$14),10,
IF(AND(J390&gt;=$G$15,J390&lt;=$H$15),11,
IF(AND(J390&gt;=$G$16,J390&lt;=$H$16),12,
IF(AND(J390&gt;=$G$17,J390&lt;=$H$17),13,
IF(AND(J390&gt;=$G$18,J390&lt;=$H$18),14,
IF(AND(J390&gt;=$G$19,J390&lt;=$H$19),15,
IF(AND(J390&gt;=$G$20,J390&lt;=$H$20),16,
IF(AND(J390&gt;=$G$21,J390&lt;=$H$21),17,
IF(AND(J390&gt;=$G$22,J390&lt;=$H$22),18,
IF(AND(J390&gt;=$G$23,J390&lt;=$H$23),19,
IF(AND(J390&gt;=$G$24,J390&lt;=$H$24),20,
IF(AND(J390&gt;=$G$25,J390&lt;=$H$25),21,
IF(AND(J390&gt;=$G$26,J390&lt;=$H$26),22,
IF(AND(J390&gt;=$G$27,J390&lt;=$H$27),23,0)))))))))))))))))))))))</f>
        <v>6</v>
      </c>
    </row>
    <row r="391" spans="10:13" x14ac:dyDescent="0.3">
      <c r="J391" s="22">
        <v>141.75185399945067</v>
      </c>
      <c r="M391">
        <f t="shared" si="15"/>
        <v>0</v>
      </c>
    </row>
    <row r="392" spans="10:13" x14ac:dyDescent="0.3">
      <c r="J392" s="22">
        <v>33.843958861049224</v>
      </c>
      <c r="M392">
        <f t="shared" si="15"/>
        <v>8</v>
      </c>
    </row>
    <row r="393" spans="10:13" x14ac:dyDescent="0.3">
      <c r="J393" s="22">
        <v>100.54121524704733</v>
      </c>
      <c r="M393">
        <f t="shared" si="15"/>
        <v>18</v>
      </c>
    </row>
    <row r="394" spans="10:13" x14ac:dyDescent="0.3">
      <c r="J394" s="22">
        <v>45.539872432630389</v>
      </c>
      <c r="M394">
        <f t="shared" si="15"/>
        <v>0</v>
      </c>
    </row>
    <row r="395" spans="10:13" x14ac:dyDescent="0.3">
      <c r="J395" s="22">
        <v>8.6846522415845211</v>
      </c>
      <c r="M395">
        <f t="shared" si="15"/>
        <v>2</v>
      </c>
    </row>
    <row r="396" spans="10:13" x14ac:dyDescent="0.3">
      <c r="J396" s="22">
        <v>96.041779839472639</v>
      </c>
      <c r="M396">
        <f t="shared" si="15"/>
        <v>18</v>
      </c>
    </row>
    <row r="397" spans="10:13" x14ac:dyDescent="0.3">
      <c r="J397" s="22">
        <v>2.3871883297219765</v>
      </c>
      <c r="M397">
        <f t="shared" si="15"/>
        <v>1</v>
      </c>
    </row>
    <row r="398" spans="10:13" x14ac:dyDescent="0.3">
      <c r="J398" s="22">
        <v>125.22919400616473</v>
      </c>
      <c r="M398">
        <f t="shared" si="15"/>
        <v>0</v>
      </c>
    </row>
    <row r="399" spans="10:13" x14ac:dyDescent="0.3">
      <c r="J399" s="22">
        <v>119.29395428327281</v>
      </c>
      <c r="M399">
        <f t="shared" si="15"/>
        <v>21</v>
      </c>
    </row>
    <row r="400" spans="10:13" x14ac:dyDescent="0.3">
      <c r="J400" s="22">
        <v>28.201116977446823</v>
      </c>
      <c r="M400">
        <f t="shared" si="15"/>
        <v>7</v>
      </c>
    </row>
    <row r="401" spans="10:13" x14ac:dyDescent="0.3">
      <c r="J401" s="22">
        <v>51.047425763725698</v>
      </c>
      <c r="M401">
        <f t="shared" si="15"/>
        <v>11</v>
      </c>
    </row>
    <row r="402" spans="10:13" x14ac:dyDescent="0.3">
      <c r="J402" s="22">
        <v>105.58180486465041</v>
      </c>
      <c r="M402">
        <f t="shared" si="15"/>
        <v>0</v>
      </c>
    </row>
    <row r="403" spans="10:13" x14ac:dyDescent="0.3">
      <c r="J403" s="22">
        <v>98.904660176396987</v>
      </c>
      <c r="M403">
        <f t="shared" si="15"/>
        <v>18</v>
      </c>
    </row>
    <row r="404" spans="10:13" x14ac:dyDescent="0.3">
      <c r="J404" s="22">
        <v>0.30112613299966429</v>
      </c>
      <c r="M404">
        <f t="shared" si="15"/>
        <v>1</v>
      </c>
    </row>
    <row r="405" spans="10:13" x14ac:dyDescent="0.3">
      <c r="J405" s="22">
        <v>96.115970336008786</v>
      </c>
      <c r="M405">
        <f t="shared" si="15"/>
        <v>18</v>
      </c>
    </row>
    <row r="406" spans="10:13" x14ac:dyDescent="0.3">
      <c r="J406" s="22">
        <v>2.7625049592577899</v>
      </c>
      <c r="M406">
        <f t="shared" si="15"/>
        <v>1</v>
      </c>
    </row>
    <row r="407" spans="10:13" x14ac:dyDescent="0.3">
      <c r="J407" s="22">
        <v>131.75359355449081</v>
      </c>
      <c r="M407">
        <f t="shared" si="15"/>
        <v>23</v>
      </c>
    </row>
    <row r="408" spans="10:13" x14ac:dyDescent="0.3">
      <c r="J408" s="22">
        <v>119.97912533951842</v>
      </c>
      <c r="M408">
        <f t="shared" si="15"/>
        <v>21</v>
      </c>
    </row>
    <row r="409" spans="10:13" x14ac:dyDescent="0.3">
      <c r="J409" s="22">
        <v>50.213873714407789</v>
      </c>
      <c r="M409">
        <f t="shared" si="15"/>
        <v>0</v>
      </c>
    </row>
    <row r="410" spans="10:13" x14ac:dyDescent="0.3">
      <c r="J410" s="22">
        <v>15.820032349620046</v>
      </c>
      <c r="M410">
        <f t="shared" si="15"/>
        <v>4</v>
      </c>
    </row>
    <row r="411" spans="10:13" x14ac:dyDescent="0.3">
      <c r="J411" s="22">
        <v>24.360667744987332</v>
      </c>
      <c r="M411">
        <f t="shared" si="15"/>
        <v>6</v>
      </c>
    </row>
    <row r="412" spans="10:13" x14ac:dyDescent="0.3">
      <c r="J412" s="22">
        <v>114.17917416913357</v>
      </c>
      <c r="M412">
        <f t="shared" si="15"/>
        <v>20</v>
      </c>
    </row>
    <row r="413" spans="10:13" x14ac:dyDescent="0.3">
      <c r="J413" s="22">
        <v>75.346995452742092</v>
      </c>
      <c r="M413">
        <f t="shared" si="15"/>
        <v>14</v>
      </c>
    </row>
    <row r="414" spans="10:13" x14ac:dyDescent="0.3">
      <c r="J414" s="22">
        <v>128.62450025940731</v>
      </c>
      <c r="M414">
        <f t="shared" si="15"/>
        <v>23</v>
      </c>
    </row>
    <row r="415" spans="10:13" x14ac:dyDescent="0.3">
      <c r="J415" s="22">
        <v>60.081209753715626</v>
      </c>
      <c r="M415">
        <f t="shared" si="15"/>
        <v>12</v>
      </c>
    </row>
    <row r="416" spans="10:13" x14ac:dyDescent="0.3">
      <c r="J416" s="22">
        <v>72.514664143803216</v>
      </c>
      <c r="M416">
        <f t="shared" si="15"/>
        <v>14</v>
      </c>
    </row>
    <row r="417" spans="10:13" x14ac:dyDescent="0.3">
      <c r="J417" s="22">
        <v>15.344340342417677</v>
      </c>
      <c r="M417">
        <f t="shared" si="15"/>
        <v>4</v>
      </c>
    </row>
    <row r="418" spans="10:13" x14ac:dyDescent="0.3">
      <c r="J418" s="22">
        <v>114.28827784051028</v>
      </c>
      <c r="M418">
        <f t="shared" si="15"/>
        <v>20</v>
      </c>
    </row>
    <row r="419" spans="10:13" x14ac:dyDescent="0.3">
      <c r="J419" s="22">
        <v>74.190496536149183</v>
      </c>
      <c r="M419">
        <f t="shared" si="15"/>
        <v>14</v>
      </c>
    </row>
    <row r="420" spans="10:13" x14ac:dyDescent="0.3">
      <c r="J420" s="22">
        <v>93.706961272011483</v>
      </c>
      <c r="M420">
        <f t="shared" si="15"/>
        <v>17</v>
      </c>
    </row>
    <row r="421" spans="10:13" x14ac:dyDescent="0.3">
      <c r="J421" s="22">
        <v>116.76711325418866</v>
      </c>
      <c r="M421">
        <f t="shared" si="15"/>
        <v>20</v>
      </c>
    </row>
    <row r="422" spans="10:13" x14ac:dyDescent="0.3">
      <c r="J422" s="22">
        <v>107.40165410321359</v>
      </c>
      <c r="M422">
        <f t="shared" si="15"/>
        <v>19</v>
      </c>
    </row>
    <row r="423" spans="10:13" x14ac:dyDescent="0.3">
      <c r="J423" s="22">
        <v>114.61122470778527</v>
      </c>
      <c r="M423">
        <f t="shared" si="15"/>
        <v>20</v>
      </c>
    </row>
    <row r="424" spans="10:13" x14ac:dyDescent="0.3">
      <c r="J424" s="22">
        <v>37.405102694784389</v>
      </c>
      <c r="M424">
        <f t="shared" si="15"/>
        <v>0</v>
      </c>
    </row>
    <row r="425" spans="10:13" x14ac:dyDescent="0.3">
      <c r="J425" s="22">
        <v>3.8884548478652303</v>
      </c>
      <c r="M425">
        <f t="shared" si="15"/>
        <v>1</v>
      </c>
    </row>
    <row r="426" spans="10:13" x14ac:dyDescent="0.3">
      <c r="J426" s="22">
        <v>121.91680654316843</v>
      </c>
      <c r="M426">
        <f t="shared" si="15"/>
        <v>21</v>
      </c>
    </row>
    <row r="427" spans="10:13" x14ac:dyDescent="0.3">
      <c r="J427" s="22">
        <v>118.64369640186773</v>
      </c>
      <c r="M427">
        <f t="shared" si="15"/>
        <v>0</v>
      </c>
    </row>
    <row r="428" spans="10:13" x14ac:dyDescent="0.3">
      <c r="J428" s="22">
        <v>82.870784630878617</v>
      </c>
      <c r="M428">
        <f t="shared" si="15"/>
        <v>15</v>
      </c>
    </row>
    <row r="429" spans="10:13" x14ac:dyDescent="0.3">
      <c r="J429" s="22">
        <v>95.064210943937496</v>
      </c>
      <c r="M429">
        <f t="shared" si="15"/>
        <v>0</v>
      </c>
    </row>
    <row r="430" spans="10:13" x14ac:dyDescent="0.3">
      <c r="J430" s="22">
        <v>109.99832148197882</v>
      </c>
      <c r="M430">
        <f t="shared" si="15"/>
        <v>19</v>
      </c>
    </row>
    <row r="431" spans="10:13" x14ac:dyDescent="0.3">
      <c r="J431" s="22">
        <v>111.67851802117984</v>
      </c>
      <c r="M431">
        <f t="shared" si="15"/>
        <v>19</v>
      </c>
    </row>
    <row r="432" spans="10:13" x14ac:dyDescent="0.3">
      <c r="J432" s="22">
        <v>7.6198004089480271</v>
      </c>
      <c r="M432">
        <f t="shared" si="15"/>
        <v>2</v>
      </c>
    </row>
    <row r="433" spans="10:13" x14ac:dyDescent="0.3">
      <c r="J433" s="22">
        <v>138.05978576006348</v>
      </c>
      <c r="M433">
        <f t="shared" si="15"/>
        <v>0</v>
      </c>
    </row>
    <row r="434" spans="10:13" x14ac:dyDescent="0.3">
      <c r="J434" s="22">
        <v>83.78725547044283</v>
      </c>
      <c r="M434">
        <f t="shared" si="15"/>
        <v>15</v>
      </c>
    </row>
    <row r="435" spans="10:13" x14ac:dyDescent="0.3">
      <c r="J435" s="22">
        <v>74.434888760032962</v>
      </c>
      <c r="M435">
        <f t="shared" si="15"/>
        <v>14</v>
      </c>
    </row>
    <row r="436" spans="10:13" x14ac:dyDescent="0.3">
      <c r="J436" s="22">
        <v>32.687459944456315</v>
      </c>
      <c r="M436">
        <f t="shared" si="15"/>
        <v>8</v>
      </c>
    </row>
    <row r="437" spans="10:13" x14ac:dyDescent="0.3">
      <c r="J437" s="22">
        <v>52.753807184057131</v>
      </c>
      <c r="M437">
        <f t="shared" si="15"/>
        <v>11</v>
      </c>
    </row>
    <row r="438" spans="10:13" x14ac:dyDescent="0.3">
      <c r="J438" s="22">
        <v>36.261696218756676</v>
      </c>
      <c r="M438">
        <f t="shared" si="15"/>
        <v>8</v>
      </c>
    </row>
    <row r="439" spans="10:13" x14ac:dyDescent="0.3">
      <c r="J439" s="22">
        <v>126.60826441236611</v>
      </c>
      <c r="M439">
        <f t="shared" si="15"/>
        <v>22</v>
      </c>
    </row>
    <row r="440" spans="10:13" x14ac:dyDescent="0.3">
      <c r="J440" s="22">
        <v>3.5175023651844848</v>
      </c>
      <c r="M440">
        <f t="shared" si="15"/>
        <v>1</v>
      </c>
    </row>
    <row r="441" spans="10:13" x14ac:dyDescent="0.3">
      <c r="J441" s="22">
        <v>46.75746940519425</v>
      </c>
      <c r="M441">
        <f t="shared" si="15"/>
        <v>10</v>
      </c>
    </row>
    <row r="442" spans="10:13" x14ac:dyDescent="0.3">
      <c r="J442" s="22">
        <v>41.223731192968536</v>
      </c>
      <c r="M442">
        <f t="shared" si="15"/>
        <v>9</v>
      </c>
    </row>
    <row r="443" spans="10:13" x14ac:dyDescent="0.3">
      <c r="J443" s="22">
        <v>30.418103579821164</v>
      </c>
      <c r="M443">
        <f t="shared" si="15"/>
        <v>8</v>
      </c>
    </row>
    <row r="444" spans="10:13" x14ac:dyDescent="0.3">
      <c r="J444" s="22">
        <v>39.146397289956354</v>
      </c>
      <c r="M444">
        <f t="shared" si="15"/>
        <v>9</v>
      </c>
    </row>
    <row r="445" spans="10:13" x14ac:dyDescent="0.3">
      <c r="J445" s="22">
        <v>44.291726432081063</v>
      </c>
      <c r="M445">
        <f t="shared" si="15"/>
        <v>9</v>
      </c>
    </row>
    <row r="446" spans="10:13" x14ac:dyDescent="0.3">
      <c r="J446" s="22">
        <v>125.55650502029481</v>
      </c>
      <c r="M446">
        <f t="shared" si="15"/>
        <v>0</v>
      </c>
    </row>
    <row r="447" spans="10:13" x14ac:dyDescent="0.3">
      <c r="J447" s="22">
        <v>92.092226935636461</v>
      </c>
      <c r="M447">
        <f t="shared" si="15"/>
        <v>17</v>
      </c>
    </row>
    <row r="448" spans="10:13" x14ac:dyDescent="0.3">
      <c r="J448" s="22">
        <v>133.73055207983643</v>
      </c>
      <c r="M448">
        <f t="shared" si="15"/>
        <v>23</v>
      </c>
    </row>
    <row r="449" spans="10:13" x14ac:dyDescent="0.3">
      <c r="J449" s="22">
        <v>112.95284890285959</v>
      </c>
      <c r="M449">
        <f t="shared" si="15"/>
        <v>19</v>
      </c>
    </row>
    <row r="450" spans="10:13" x14ac:dyDescent="0.3">
      <c r="J450" s="22">
        <v>7.7812738425855281</v>
      </c>
      <c r="M450">
        <f t="shared" si="15"/>
        <v>2</v>
      </c>
    </row>
    <row r="451" spans="10:13" x14ac:dyDescent="0.3">
      <c r="J451" s="22">
        <v>33.630115665150917</v>
      </c>
      <c r="M451">
        <f t="shared" si="15"/>
        <v>8</v>
      </c>
    </row>
    <row r="452" spans="10:13" x14ac:dyDescent="0.3">
      <c r="J452" s="22">
        <v>127.02285836359752</v>
      </c>
      <c r="M452">
        <f t="shared" si="15"/>
        <v>0</v>
      </c>
    </row>
    <row r="453" spans="10:13" x14ac:dyDescent="0.3">
      <c r="J453" s="22">
        <v>69.634327219458598</v>
      </c>
      <c r="M453">
        <f t="shared" si="15"/>
        <v>14</v>
      </c>
    </row>
    <row r="454" spans="10:13" x14ac:dyDescent="0.3">
      <c r="J454" s="22">
        <v>12.145420697653126</v>
      </c>
      <c r="M454">
        <f t="shared" ref="M454:M517" si="16">IF(AND(J454&gt;=$G$5,J454&lt;=$H$5),1,
IF(AND(J454&gt;=$G$6,J454&lt;=$H$6),2,
IF(AND(J454&gt;=$G$7,J454&lt;=$H$7),3,
IF(AND(J454&gt;=$G$8,J454&lt;=$H$8),4,
IF(AND(J454&gt;=$G$9,J454&lt;=$H$9),5,
IF(AND(J454&gt;=$G$10,J454&lt;=$H$10),6,
IF(AND(J454&gt;=$G$11,J454&lt;=$H$11),7,
IF(AND(J454&gt;=$G$12,J454&lt;=$H$12),8,
IF(AND(J454&gt;=$G$13,J454&lt;=$H$13),9,
IF(AND(J454&gt;=$G$14,J454&lt;=$H$14),10,
IF(AND(J454&gt;=$G$15,J454&lt;=$H$15),11,
IF(AND(J454&gt;=$G$16,J454&lt;=$H$16),12,
IF(AND(J454&gt;=$G$17,J454&lt;=$H$17),13,
IF(AND(J454&gt;=$G$18,J454&lt;=$H$18),14,
IF(AND(J454&gt;=$G$19,J454&lt;=$H$19),15,
IF(AND(J454&gt;=$G$20,J454&lt;=$H$20),16,
IF(AND(J454&gt;=$G$21,J454&lt;=$H$21),17,
IF(AND(J454&gt;=$G$22,J454&lt;=$H$22),18,
IF(AND(J454&gt;=$G$23,J454&lt;=$H$23),19,
IF(AND(J454&gt;=$G$24,J454&lt;=$H$24),20,
IF(AND(J454&gt;=$G$25,J454&lt;=$H$25),21,
IF(AND(J454&gt;=$G$26,J454&lt;=$H$26),22,
IF(AND(J454&gt;=$G$27,J454&lt;=$H$27),23,0)))))))))))))))))))))))</f>
        <v>0</v>
      </c>
    </row>
    <row r="455" spans="10:13" x14ac:dyDescent="0.3">
      <c r="J455" s="22">
        <v>57.9427777947325</v>
      </c>
      <c r="M455">
        <f t="shared" si="16"/>
        <v>12</v>
      </c>
    </row>
    <row r="456" spans="10:13" x14ac:dyDescent="0.3">
      <c r="J456" s="22">
        <v>101.91592150639362</v>
      </c>
      <c r="M456">
        <f t="shared" si="16"/>
        <v>18</v>
      </c>
    </row>
    <row r="457" spans="10:13" x14ac:dyDescent="0.3">
      <c r="J457" s="22">
        <v>93.357829523606071</v>
      </c>
      <c r="M457">
        <f t="shared" si="16"/>
        <v>17</v>
      </c>
    </row>
    <row r="458" spans="10:13" x14ac:dyDescent="0.3">
      <c r="J458" s="22">
        <v>106.09677419354838</v>
      </c>
      <c r="M458">
        <f t="shared" si="16"/>
        <v>19</v>
      </c>
    </row>
    <row r="459" spans="10:13" x14ac:dyDescent="0.3">
      <c r="J459" s="22">
        <v>107.73769341105381</v>
      </c>
      <c r="M459">
        <f t="shared" si="16"/>
        <v>19</v>
      </c>
    </row>
    <row r="460" spans="10:13" x14ac:dyDescent="0.3">
      <c r="J460" s="22">
        <v>51.592944120609154</v>
      </c>
      <c r="M460">
        <f t="shared" si="16"/>
        <v>11</v>
      </c>
    </row>
    <row r="461" spans="10:13" x14ac:dyDescent="0.3">
      <c r="J461" s="22">
        <v>97.110995818964199</v>
      </c>
      <c r="M461">
        <f t="shared" si="16"/>
        <v>18</v>
      </c>
    </row>
    <row r="462" spans="10:13" x14ac:dyDescent="0.3">
      <c r="J462" s="22">
        <v>86.527939695425275</v>
      </c>
      <c r="M462">
        <f t="shared" si="16"/>
        <v>16</v>
      </c>
    </row>
    <row r="463" spans="10:13" x14ac:dyDescent="0.3">
      <c r="J463" s="22">
        <v>111.1984618671224</v>
      </c>
      <c r="M463">
        <f t="shared" si="16"/>
        <v>19</v>
      </c>
    </row>
    <row r="464" spans="10:13" x14ac:dyDescent="0.3">
      <c r="J464" s="22">
        <v>18.425428022095399</v>
      </c>
      <c r="M464">
        <f t="shared" si="16"/>
        <v>0</v>
      </c>
    </row>
    <row r="465" spans="10:13" x14ac:dyDescent="0.3">
      <c r="J465" s="22">
        <v>115.55824457533494</v>
      </c>
      <c r="M465">
        <f t="shared" si="16"/>
        <v>20</v>
      </c>
    </row>
    <row r="466" spans="10:13" x14ac:dyDescent="0.3">
      <c r="J466" s="22">
        <v>7.6110721152378922</v>
      </c>
      <c r="M466">
        <f t="shared" si="16"/>
        <v>2</v>
      </c>
    </row>
    <row r="467" spans="10:13" x14ac:dyDescent="0.3">
      <c r="J467" s="22">
        <v>74.840754417554251</v>
      </c>
      <c r="M467">
        <f t="shared" si="16"/>
        <v>14</v>
      </c>
    </row>
    <row r="468" spans="10:13" x14ac:dyDescent="0.3">
      <c r="J468" s="22">
        <v>119.21103549302651</v>
      </c>
      <c r="M468">
        <f t="shared" si="16"/>
        <v>21</v>
      </c>
    </row>
    <row r="469" spans="10:13" x14ac:dyDescent="0.3">
      <c r="J469" s="22">
        <v>32.722373119296854</v>
      </c>
      <c r="M469">
        <f t="shared" si="16"/>
        <v>8</v>
      </c>
    </row>
    <row r="470" spans="10:13" x14ac:dyDescent="0.3">
      <c r="J470" s="22">
        <v>14.571886349070711</v>
      </c>
      <c r="M470">
        <f t="shared" si="16"/>
        <v>0</v>
      </c>
    </row>
    <row r="471" spans="10:13" x14ac:dyDescent="0.3">
      <c r="J471" s="22">
        <v>99.624744407483135</v>
      </c>
      <c r="M471">
        <f t="shared" si="16"/>
        <v>18</v>
      </c>
    </row>
    <row r="472" spans="10:13" x14ac:dyDescent="0.3">
      <c r="J472" s="22">
        <v>85.790398876918857</v>
      </c>
      <c r="M472">
        <f t="shared" si="16"/>
        <v>0</v>
      </c>
    </row>
    <row r="473" spans="10:13" x14ac:dyDescent="0.3">
      <c r="J473" s="22">
        <v>48.446394238105405</v>
      </c>
      <c r="M473">
        <f t="shared" si="16"/>
        <v>10</v>
      </c>
    </row>
    <row r="474" spans="10:13" x14ac:dyDescent="0.3">
      <c r="J474" s="22">
        <v>106.21024201178014</v>
      </c>
      <c r="M474">
        <f t="shared" si="16"/>
        <v>19</v>
      </c>
    </row>
    <row r="475" spans="10:13" x14ac:dyDescent="0.3">
      <c r="J475" s="22">
        <v>38.66197698904385</v>
      </c>
      <c r="M475">
        <f t="shared" si="16"/>
        <v>9</v>
      </c>
    </row>
    <row r="476" spans="10:13" x14ac:dyDescent="0.3">
      <c r="J476" s="22">
        <v>23.732230597857601</v>
      </c>
      <c r="M476">
        <f t="shared" si="16"/>
        <v>6</v>
      </c>
    </row>
    <row r="477" spans="10:13" x14ac:dyDescent="0.3">
      <c r="J477" s="22">
        <v>64.785760063478506</v>
      </c>
      <c r="M477">
        <f t="shared" si="16"/>
        <v>13</v>
      </c>
    </row>
    <row r="478" spans="10:13" x14ac:dyDescent="0.3">
      <c r="J478" s="22">
        <v>134.58156071657461</v>
      </c>
      <c r="M478">
        <f t="shared" si="16"/>
        <v>23</v>
      </c>
    </row>
    <row r="479" spans="10:13" x14ac:dyDescent="0.3">
      <c r="J479" s="22">
        <v>16.601214636677145</v>
      </c>
      <c r="M479">
        <f t="shared" si="16"/>
        <v>4</v>
      </c>
    </row>
    <row r="480" spans="10:13" x14ac:dyDescent="0.3">
      <c r="J480" s="22">
        <v>16.099337748344372</v>
      </c>
      <c r="M480">
        <f t="shared" si="16"/>
        <v>4</v>
      </c>
    </row>
    <row r="481" spans="10:13" x14ac:dyDescent="0.3">
      <c r="J481" s="22">
        <v>106.08804589983825</v>
      </c>
      <c r="M481">
        <f t="shared" si="16"/>
        <v>19</v>
      </c>
    </row>
    <row r="482" spans="10:13" x14ac:dyDescent="0.3">
      <c r="J482" s="22">
        <v>135.64204840235604</v>
      </c>
      <c r="M482">
        <f t="shared" si="16"/>
        <v>23</v>
      </c>
    </row>
    <row r="483" spans="10:13" x14ac:dyDescent="0.3">
      <c r="J483" s="22">
        <v>99.101046784875024</v>
      </c>
      <c r="M483">
        <f t="shared" si="16"/>
        <v>18</v>
      </c>
    </row>
    <row r="484" spans="10:13" x14ac:dyDescent="0.3">
      <c r="J484" s="22">
        <v>131.8888821069979</v>
      </c>
      <c r="M484">
        <f t="shared" si="16"/>
        <v>23</v>
      </c>
    </row>
    <row r="485" spans="10:13" x14ac:dyDescent="0.3">
      <c r="J485" s="22">
        <v>96.962614825891905</v>
      </c>
      <c r="M485">
        <f t="shared" si="16"/>
        <v>18</v>
      </c>
    </row>
    <row r="486" spans="10:13" x14ac:dyDescent="0.3">
      <c r="J486" s="22">
        <v>12.184698019348737</v>
      </c>
      <c r="M486">
        <f t="shared" si="16"/>
        <v>0</v>
      </c>
    </row>
    <row r="487" spans="10:13" x14ac:dyDescent="0.3">
      <c r="J487" s="22">
        <v>46.347239600817893</v>
      </c>
      <c r="M487">
        <f t="shared" si="16"/>
        <v>10</v>
      </c>
    </row>
    <row r="488" spans="10:13" x14ac:dyDescent="0.3">
      <c r="J488" s="22">
        <v>39.29914242988373</v>
      </c>
      <c r="M488">
        <f t="shared" si="16"/>
        <v>9</v>
      </c>
    </row>
    <row r="489" spans="10:13" x14ac:dyDescent="0.3">
      <c r="J489" s="22">
        <v>110.90169988097782</v>
      </c>
      <c r="M489">
        <f t="shared" si="16"/>
        <v>19</v>
      </c>
    </row>
    <row r="490" spans="10:13" x14ac:dyDescent="0.3">
      <c r="J490" s="22">
        <v>92.938871425519565</v>
      </c>
      <c r="M490">
        <f t="shared" si="16"/>
        <v>17</v>
      </c>
    </row>
    <row r="491" spans="10:13" x14ac:dyDescent="0.3">
      <c r="J491" s="22">
        <v>13.153538621173741</v>
      </c>
      <c r="M491">
        <f t="shared" si="16"/>
        <v>3</v>
      </c>
    </row>
    <row r="492" spans="10:13" x14ac:dyDescent="0.3">
      <c r="J492" s="22">
        <v>69.411755729850157</v>
      </c>
      <c r="M492">
        <f t="shared" si="16"/>
        <v>14</v>
      </c>
    </row>
    <row r="493" spans="10:13" x14ac:dyDescent="0.3">
      <c r="J493" s="22">
        <v>128.65941343424785</v>
      </c>
      <c r="M493">
        <f t="shared" si="16"/>
        <v>23</v>
      </c>
    </row>
    <row r="494" spans="10:13" x14ac:dyDescent="0.3">
      <c r="J494" s="22">
        <v>16.164799951170387</v>
      </c>
      <c r="M494">
        <f t="shared" si="16"/>
        <v>4</v>
      </c>
    </row>
    <row r="495" spans="10:13" x14ac:dyDescent="0.3">
      <c r="J495" s="22">
        <v>126.5428022095401</v>
      </c>
      <c r="M495">
        <f t="shared" si="16"/>
        <v>22</v>
      </c>
    </row>
    <row r="496" spans="10:13" x14ac:dyDescent="0.3">
      <c r="J496" s="22">
        <v>70.28458510086368</v>
      </c>
      <c r="M496">
        <f t="shared" si="16"/>
        <v>14</v>
      </c>
    </row>
    <row r="497" spans="10:13" x14ac:dyDescent="0.3">
      <c r="J497" s="22">
        <v>133.28104495376448</v>
      </c>
      <c r="M497">
        <f t="shared" si="16"/>
        <v>23</v>
      </c>
    </row>
    <row r="498" spans="10:13" x14ac:dyDescent="0.3">
      <c r="J498" s="22">
        <v>35.602710043641466</v>
      </c>
      <c r="M498">
        <f t="shared" si="16"/>
        <v>8</v>
      </c>
    </row>
    <row r="499" spans="10:13" x14ac:dyDescent="0.3">
      <c r="J499" s="22">
        <v>89.264259773552666</v>
      </c>
      <c r="M499">
        <f t="shared" si="16"/>
        <v>0</v>
      </c>
    </row>
    <row r="500" spans="10:13" x14ac:dyDescent="0.3">
      <c r="J500" s="22">
        <v>42.183843501083409</v>
      </c>
      <c r="M500">
        <f t="shared" si="16"/>
        <v>9</v>
      </c>
    </row>
    <row r="501" spans="10:13" x14ac:dyDescent="0.3">
      <c r="J501" s="22">
        <v>9.8018738364818248</v>
      </c>
      <c r="M501">
        <f t="shared" si="16"/>
        <v>2</v>
      </c>
    </row>
    <row r="502" spans="10:13" x14ac:dyDescent="0.3">
      <c r="J502" s="22">
        <v>52.099185155796995</v>
      </c>
      <c r="M502">
        <f t="shared" si="16"/>
        <v>11</v>
      </c>
    </row>
    <row r="503" spans="10:13" x14ac:dyDescent="0.3">
      <c r="J503" s="22">
        <v>29.340159306619466</v>
      </c>
      <c r="M503">
        <f t="shared" si="16"/>
        <v>0</v>
      </c>
    </row>
    <row r="504" spans="10:13" x14ac:dyDescent="0.3">
      <c r="J504" s="22">
        <v>37.94625690481277</v>
      </c>
      <c r="M504">
        <f t="shared" si="16"/>
        <v>0</v>
      </c>
    </row>
    <row r="505" spans="10:13" x14ac:dyDescent="0.3">
      <c r="J505" s="22">
        <v>76.547135837885676</v>
      </c>
      <c r="M505">
        <f t="shared" si="16"/>
        <v>0</v>
      </c>
    </row>
    <row r="506" spans="10:13" x14ac:dyDescent="0.3">
      <c r="J506" s="22">
        <v>39.739921262245552</v>
      </c>
      <c r="M506">
        <f t="shared" si="16"/>
        <v>9</v>
      </c>
    </row>
    <row r="507" spans="10:13" x14ac:dyDescent="0.3">
      <c r="J507" s="22">
        <v>25.949217200231942</v>
      </c>
      <c r="M507">
        <f t="shared" si="16"/>
        <v>0</v>
      </c>
    </row>
    <row r="508" spans="10:13" x14ac:dyDescent="0.3">
      <c r="J508" s="22">
        <v>30.138798181096835</v>
      </c>
      <c r="M508">
        <f t="shared" si="16"/>
        <v>8</v>
      </c>
    </row>
    <row r="509" spans="10:13" x14ac:dyDescent="0.3">
      <c r="J509" s="22">
        <v>8.728293710135197E-3</v>
      </c>
      <c r="M509">
        <f t="shared" si="16"/>
        <v>1</v>
      </c>
    </row>
    <row r="510" spans="10:13" x14ac:dyDescent="0.3">
      <c r="J510" s="22">
        <v>29.907498397778252</v>
      </c>
      <c r="M510">
        <f t="shared" si="16"/>
        <v>0</v>
      </c>
    </row>
    <row r="511" spans="10:13" x14ac:dyDescent="0.3">
      <c r="J511" s="22">
        <v>103.73140659810176</v>
      </c>
      <c r="M511">
        <f t="shared" si="16"/>
        <v>18</v>
      </c>
    </row>
    <row r="512" spans="10:13" x14ac:dyDescent="0.3">
      <c r="J512" s="22">
        <v>89.041688283944211</v>
      </c>
      <c r="M512">
        <f t="shared" si="16"/>
        <v>0</v>
      </c>
    </row>
    <row r="513" spans="10:13" x14ac:dyDescent="0.3">
      <c r="J513" s="22">
        <v>66.287026581621745</v>
      </c>
      <c r="M513">
        <f t="shared" si="16"/>
        <v>13</v>
      </c>
    </row>
    <row r="514" spans="10:13" x14ac:dyDescent="0.3">
      <c r="J514" s="22">
        <v>33.010406811731315</v>
      </c>
      <c r="M514">
        <f t="shared" si="16"/>
        <v>8</v>
      </c>
    </row>
    <row r="515" spans="10:13" x14ac:dyDescent="0.3">
      <c r="J515" s="22">
        <v>127.90878017517625</v>
      </c>
      <c r="M515">
        <f t="shared" si="16"/>
        <v>0</v>
      </c>
    </row>
    <row r="516" spans="10:13" x14ac:dyDescent="0.3">
      <c r="J516" s="22">
        <v>0.10473952452162236</v>
      </c>
      <c r="M516">
        <f t="shared" si="16"/>
        <v>1</v>
      </c>
    </row>
    <row r="517" spans="10:13" x14ac:dyDescent="0.3">
      <c r="J517" s="22">
        <v>130.08212530899991</v>
      </c>
      <c r="M517">
        <f t="shared" si="16"/>
        <v>23</v>
      </c>
    </row>
    <row r="518" spans="10:13" x14ac:dyDescent="0.3">
      <c r="J518" s="22">
        <v>63.288857692190319</v>
      </c>
      <c r="M518">
        <f t="shared" ref="M518:M581" si="17">IF(AND(J518&gt;=$G$5,J518&lt;=$H$5),1,
IF(AND(J518&gt;=$G$6,J518&lt;=$H$6),2,
IF(AND(J518&gt;=$G$7,J518&lt;=$H$7),3,
IF(AND(J518&gt;=$G$8,J518&lt;=$H$8),4,
IF(AND(J518&gt;=$G$9,J518&lt;=$H$9),5,
IF(AND(J518&gt;=$G$10,J518&lt;=$H$10),6,
IF(AND(J518&gt;=$G$11,J518&lt;=$H$11),7,
IF(AND(J518&gt;=$G$12,J518&lt;=$H$12),8,
IF(AND(J518&gt;=$G$13,J518&lt;=$H$13),9,
IF(AND(J518&gt;=$G$14,J518&lt;=$H$14),10,
IF(AND(J518&gt;=$G$15,J518&lt;=$H$15),11,
IF(AND(J518&gt;=$G$16,J518&lt;=$H$16),12,
IF(AND(J518&gt;=$G$17,J518&lt;=$H$17),13,
IF(AND(J518&gt;=$G$18,J518&lt;=$H$18),14,
IF(AND(J518&gt;=$G$19,J518&lt;=$H$19),15,
IF(AND(J518&gt;=$G$20,J518&lt;=$H$20),16,
IF(AND(J518&gt;=$G$21,J518&lt;=$H$21),17,
IF(AND(J518&gt;=$G$22,J518&lt;=$H$22),18,
IF(AND(J518&gt;=$G$23,J518&lt;=$H$23),19,
IF(AND(J518&gt;=$G$24,J518&lt;=$H$24),20,
IF(AND(J518&gt;=$G$25,J518&lt;=$H$25),21,
IF(AND(J518&gt;=$G$26,J518&lt;=$H$26),22,
IF(AND(J518&gt;=$G$27,J518&lt;=$H$27),23,0)))))))))))))))))))))))</f>
        <v>13</v>
      </c>
    </row>
    <row r="519" spans="10:13" x14ac:dyDescent="0.3">
      <c r="J519" s="22">
        <v>105.27631458479567</v>
      </c>
      <c r="M519">
        <f t="shared" si="17"/>
        <v>0</v>
      </c>
    </row>
    <row r="520" spans="10:13" x14ac:dyDescent="0.3">
      <c r="J520" s="22">
        <v>94.955107272560809</v>
      </c>
      <c r="M520">
        <f t="shared" si="17"/>
        <v>17</v>
      </c>
    </row>
    <row r="521" spans="10:13" x14ac:dyDescent="0.3">
      <c r="J521" s="22">
        <v>71.078859828485975</v>
      </c>
      <c r="M521">
        <f t="shared" si="17"/>
        <v>14</v>
      </c>
    </row>
    <row r="522" spans="10:13" x14ac:dyDescent="0.3">
      <c r="J522" s="22">
        <v>74.517807550279244</v>
      </c>
      <c r="M522">
        <f t="shared" si="17"/>
        <v>14</v>
      </c>
    </row>
    <row r="523" spans="10:13" x14ac:dyDescent="0.3">
      <c r="J523" s="22">
        <v>37.422559282204659</v>
      </c>
      <c r="M523">
        <f t="shared" si="17"/>
        <v>0</v>
      </c>
    </row>
    <row r="524" spans="10:13" x14ac:dyDescent="0.3">
      <c r="J524" s="22">
        <v>136.50178533280433</v>
      </c>
      <c r="M524">
        <f t="shared" si="17"/>
        <v>23</v>
      </c>
    </row>
    <row r="525" spans="10:13" x14ac:dyDescent="0.3">
      <c r="J525" s="22">
        <v>81.936857203894164</v>
      </c>
      <c r="M525">
        <f t="shared" si="17"/>
        <v>15</v>
      </c>
    </row>
    <row r="526" spans="10:13" x14ac:dyDescent="0.3">
      <c r="J526" s="22">
        <v>114.98217719046602</v>
      </c>
      <c r="M526">
        <f t="shared" si="17"/>
        <v>20</v>
      </c>
    </row>
    <row r="527" spans="10:13" x14ac:dyDescent="0.3">
      <c r="J527" s="22">
        <v>117.25153355510118</v>
      </c>
      <c r="M527">
        <f t="shared" si="17"/>
        <v>20</v>
      </c>
    </row>
    <row r="528" spans="10:13" x14ac:dyDescent="0.3">
      <c r="J528" s="22">
        <v>34.337107455671863</v>
      </c>
      <c r="M528">
        <f t="shared" si="17"/>
        <v>8</v>
      </c>
    </row>
    <row r="529" spans="10:13" x14ac:dyDescent="0.3">
      <c r="J529" s="22">
        <v>41.555406353953671</v>
      </c>
      <c r="M529">
        <f t="shared" si="17"/>
        <v>9</v>
      </c>
    </row>
    <row r="530" spans="10:13" x14ac:dyDescent="0.3">
      <c r="J530" s="22">
        <v>80.509781182287057</v>
      </c>
      <c r="M530">
        <f t="shared" si="17"/>
        <v>15</v>
      </c>
    </row>
    <row r="531" spans="10:13" x14ac:dyDescent="0.3">
      <c r="J531" s="22">
        <v>129.19183935056611</v>
      </c>
      <c r="M531">
        <f t="shared" si="17"/>
        <v>23</v>
      </c>
    </row>
    <row r="532" spans="10:13" x14ac:dyDescent="0.3">
      <c r="J532" s="22">
        <v>88.906399731437119</v>
      </c>
      <c r="M532">
        <f t="shared" si="17"/>
        <v>16</v>
      </c>
    </row>
    <row r="533" spans="10:13" x14ac:dyDescent="0.3">
      <c r="J533" s="22">
        <v>15.872402111880856</v>
      </c>
      <c r="M533">
        <f t="shared" si="17"/>
        <v>4</v>
      </c>
    </row>
    <row r="534" spans="10:13" x14ac:dyDescent="0.3">
      <c r="J534" s="22">
        <v>88.963133640552996</v>
      </c>
      <c r="M534">
        <f t="shared" si="17"/>
        <v>16</v>
      </c>
    </row>
    <row r="535" spans="10:13" x14ac:dyDescent="0.3">
      <c r="J535" s="22">
        <v>131.12515640736106</v>
      </c>
      <c r="M535">
        <f t="shared" si="17"/>
        <v>23</v>
      </c>
    </row>
    <row r="536" spans="10:13" x14ac:dyDescent="0.3">
      <c r="J536" s="22">
        <v>107.62858973967712</v>
      </c>
      <c r="M536">
        <f t="shared" si="17"/>
        <v>19</v>
      </c>
    </row>
    <row r="537" spans="10:13" x14ac:dyDescent="0.3">
      <c r="J537" s="22">
        <v>138.91079439680166</v>
      </c>
      <c r="M537">
        <f t="shared" si="17"/>
        <v>0</v>
      </c>
    </row>
    <row r="538" spans="10:13" x14ac:dyDescent="0.3">
      <c r="J538" s="22">
        <v>140.00619525742363</v>
      </c>
      <c r="M538">
        <f t="shared" si="17"/>
        <v>0</v>
      </c>
    </row>
    <row r="539" spans="10:13" x14ac:dyDescent="0.3">
      <c r="J539" s="22">
        <v>134.48118533890806</v>
      </c>
      <c r="M539">
        <f t="shared" si="17"/>
        <v>23</v>
      </c>
    </row>
    <row r="540" spans="10:13" x14ac:dyDescent="0.3">
      <c r="J540" s="22">
        <v>96.517471846675008</v>
      </c>
      <c r="M540">
        <f t="shared" si="17"/>
        <v>18</v>
      </c>
    </row>
    <row r="541" spans="10:13" x14ac:dyDescent="0.3">
      <c r="J541" s="22">
        <v>57.231421857356487</v>
      </c>
      <c r="M541">
        <f t="shared" si="17"/>
        <v>12</v>
      </c>
    </row>
    <row r="542" spans="10:13" x14ac:dyDescent="0.3">
      <c r="J542" s="22">
        <v>83.477401043733011</v>
      </c>
      <c r="M542">
        <f t="shared" si="17"/>
        <v>15</v>
      </c>
    </row>
    <row r="543" spans="10:13" x14ac:dyDescent="0.3">
      <c r="J543" s="22">
        <v>2.4308297982726521</v>
      </c>
      <c r="M543">
        <f t="shared" si="17"/>
        <v>1</v>
      </c>
    </row>
    <row r="544" spans="10:13" x14ac:dyDescent="0.3">
      <c r="J544" s="22">
        <v>11.420972319711906</v>
      </c>
      <c r="M544">
        <f t="shared" si="17"/>
        <v>2</v>
      </c>
    </row>
    <row r="545" spans="10:13" x14ac:dyDescent="0.3">
      <c r="J545" s="22">
        <v>51.684591204565571</v>
      </c>
      <c r="M545">
        <f t="shared" si="17"/>
        <v>11</v>
      </c>
    </row>
    <row r="546" spans="10:13" x14ac:dyDescent="0.3">
      <c r="J546" s="22">
        <v>133.25922421948914</v>
      </c>
      <c r="M546">
        <f t="shared" si="17"/>
        <v>23</v>
      </c>
    </row>
    <row r="547" spans="10:13" x14ac:dyDescent="0.3">
      <c r="J547" s="22">
        <v>142.72069460127565</v>
      </c>
      <c r="M547">
        <f t="shared" si="17"/>
        <v>0</v>
      </c>
    </row>
    <row r="548" spans="10:13" x14ac:dyDescent="0.3">
      <c r="J548" s="22">
        <v>128.46302682576982</v>
      </c>
      <c r="M548">
        <f t="shared" si="17"/>
        <v>23</v>
      </c>
    </row>
    <row r="549" spans="10:13" x14ac:dyDescent="0.3">
      <c r="J549" s="22">
        <v>15.405438398388624</v>
      </c>
      <c r="M549">
        <f t="shared" si="17"/>
        <v>4</v>
      </c>
    </row>
    <row r="550" spans="10:13" x14ac:dyDescent="0.3">
      <c r="J550" s="22">
        <v>89.940702536088139</v>
      </c>
      <c r="M550">
        <f t="shared" si="17"/>
        <v>0</v>
      </c>
    </row>
    <row r="551" spans="10:13" x14ac:dyDescent="0.3">
      <c r="J551" s="22">
        <v>68.028321176793725</v>
      </c>
      <c r="M551">
        <f t="shared" si="17"/>
        <v>14</v>
      </c>
    </row>
    <row r="552" spans="10:13" x14ac:dyDescent="0.3">
      <c r="J552" s="22">
        <v>89.744315927610103</v>
      </c>
      <c r="M552">
        <f t="shared" si="17"/>
        <v>0</v>
      </c>
    </row>
    <row r="553" spans="10:13" x14ac:dyDescent="0.3">
      <c r="J553" s="22">
        <v>118.04580828272347</v>
      </c>
      <c r="M553">
        <f t="shared" si="17"/>
        <v>0</v>
      </c>
    </row>
    <row r="554" spans="10:13" x14ac:dyDescent="0.3">
      <c r="J554" s="22">
        <v>83.128269295327613</v>
      </c>
      <c r="M554">
        <f t="shared" si="17"/>
        <v>15</v>
      </c>
    </row>
    <row r="555" spans="10:13" x14ac:dyDescent="0.3">
      <c r="J555" s="22">
        <v>119.41178624835963</v>
      </c>
      <c r="M555">
        <f t="shared" si="17"/>
        <v>21</v>
      </c>
    </row>
    <row r="556" spans="10:13" x14ac:dyDescent="0.3">
      <c r="J556" s="22">
        <v>43.008667256691183</v>
      </c>
      <c r="M556">
        <f t="shared" si="17"/>
        <v>9</v>
      </c>
    </row>
    <row r="557" spans="10:13" x14ac:dyDescent="0.3">
      <c r="J557" s="22">
        <v>50.261879329813532</v>
      </c>
      <c r="M557">
        <f t="shared" si="17"/>
        <v>0</v>
      </c>
    </row>
    <row r="558" spans="10:13" x14ac:dyDescent="0.3">
      <c r="J558" s="22">
        <v>138.7711416974395</v>
      </c>
      <c r="M558">
        <f t="shared" si="17"/>
        <v>0</v>
      </c>
    </row>
    <row r="559" spans="10:13" x14ac:dyDescent="0.3">
      <c r="J559" s="22">
        <v>136.70690023499253</v>
      </c>
      <c r="M559">
        <f t="shared" si="17"/>
        <v>23</v>
      </c>
    </row>
    <row r="560" spans="10:13" x14ac:dyDescent="0.3">
      <c r="J560" s="22">
        <v>72.191717276528209</v>
      </c>
      <c r="M560">
        <f t="shared" si="17"/>
        <v>14</v>
      </c>
    </row>
    <row r="561" spans="10:13" x14ac:dyDescent="0.3">
      <c r="J561" s="22">
        <v>106.31934568315683</v>
      </c>
      <c r="M561">
        <f t="shared" si="17"/>
        <v>19</v>
      </c>
    </row>
    <row r="562" spans="10:13" x14ac:dyDescent="0.3">
      <c r="J562" s="22">
        <v>95.304239020966222</v>
      </c>
      <c r="M562">
        <f t="shared" si="17"/>
        <v>0</v>
      </c>
    </row>
    <row r="563" spans="10:13" x14ac:dyDescent="0.3">
      <c r="J563" s="22">
        <v>85.445631275368513</v>
      </c>
      <c r="M563">
        <f t="shared" si="17"/>
        <v>0</v>
      </c>
    </row>
    <row r="564" spans="10:13" x14ac:dyDescent="0.3">
      <c r="J564" s="22">
        <v>50.637195959349341</v>
      </c>
      <c r="M564">
        <f t="shared" si="17"/>
        <v>0</v>
      </c>
    </row>
    <row r="565" spans="10:13" x14ac:dyDescent="0.3">
      <c r="J565" s="22">
        <v>140.90520950956756</v>
      </c>
      <c r="M565">
        <f t="shared" si="17"/>
        <v>0</v>
      </c>
    </row>
    <row r="566" spans="10:13" x14ac:dyDescent="0.3">
      <c r="J566" s="22">
        <v>34.014160588396862</v>
      </c>
      <c r="M566">
        <f t="shared" si="17"/>
        <v>8</v>
      </c>
    </row>
    <row r="567" spans="10:13" x14ac:dyDescent="0.3">
      <c r="J567" s="22">
        <v>142.19263283181249</v>
      </c>
      <c r="M567">
        <f t="shared" si="17"/>
        <v>0</v>
      </c>
    </row>
    <row r="568" spans="10:13" x14ac:dyDescent="0.3">
      <c r="J568" s="22">
        <v>117.92797631763665</v>
      </c>
      <c r="M568">
        <f t="shared" si="17"/>
        <v>20</v>
      </c>
    </row>
    <row r="569" spans="10:13" x14ac:dyDescent="0.3">
      <c r="J569" s="22">
        <v>86.981810968352306</v>
      </c>
      <c r="M569">
        <f t="shared" si="17"/>
        <v>16</v>
      </c>
    </row>
    <row r="570" spans="10:13" x14ac:dyDescent="0.3">
      <c r="J570" s="22">
        <v>30.400646992400894</v>
      </c>
      <c r="M570">
        <f t="shared" si="17"/>
        <v>8</v>
      </c>
    </row>
    <row r="571" spans="10:13" x14ac:dyDescent="0.3">
      <c r="J571" s="22">
        <v>99.790581987975713</v>
      </c>
      <c r="M571">
        <f t="shared" si="17"/>
        <v>18</v>
      </c>
    </row>
    <row r="572" spans="10:13" x14ac:dyDescent="0.3">
      <c r="J572" s="22">
        <v>50.990691854609821</v>
      </c>
      <c r="M572">
        <f t="shared" si="17"/>
        <v>0</v>
      </c>
    </row>
    <row r="573" spans="10:13" x14ac:dyDescent="0.3">
      <c r="J573" s="22">
        <v>72.824518570513007</v>
      </c>
      <c r="M573">
        <f t="shared" si="17"/>
        <v>14</v>
      </c>
    </row>
    <row r="574" spans="10:13" x14ac:dyDescent="0.3">
      <c r="J574" s="22">
        <v>106.92596209601122</v>
      </c>
      <c r="M574">
        <f t="shared" si="17"/>
        <v>19</v>
      </c>
    </row>
    <row r="575" spans="10:13" x14ac:dyDescent="0.3">
      <c r="J575" s="22">
        <v>27.507217627491073</v>
      </c>
      <c r="M575">
        <f t="shared" si="17"/>
        <v>7</v>
      </c>
    </row>
    <row r="576" spans="10:13" x14ac:dyDescent="0.3">
      <c r="J576" s="22">
        <v>18.582537308877836</v>
      </c>
      <c r="M576">
        <f t="shared" si="17"/>
        <v>0</v>
      </c>
    </row>
    <row r="577" spans="10:13" x14ac:dyDescent="0.3">
      <c r="J577" s="22">
        <v>107.00015259254738</v>
      </c>
      <c r="M577">
        <f t="shared" si="17"/>
        <v>19</v>
      </c>
    </row>
    <row r="578" spans="10:13" x14ac:dyDescent="0.3">
      <c r="J578" s="22">
        <v>51.959532456434829</v>
      </c>
      <c r="M578">
        <f t="shared" si="17"/>
        <v>11</v>
      </c>
    </row>
    <row r="579" spans="10:13" x14ac:dyDescent="0.3">
      <c r="J579" s="22">
        <v>45.526779992065187</v>
      </c>
      <c r="M579">
        <f t="shared" si="17"/>
        <v>0</v>
      </c>
    </row>
    <row r="580" spans="10:13" x14ac:dyDescent="0.3">
      <c r="J580" s="22">
        <v>131.69249549851986</v>
      </c>
      <c r="M580">
        <f t="shared" si="17"/>
        <v>23</v>
      </c>
    </row>
    <row r="581" spans="10:13" x14ac:dyDescent="0.3">
      <c r="J581" s="22">
        <v>86.462477492599263</v>
      </c>
      <c r="M581">
        <f t="shared" si="17"/>
        <v>16</v>
      </c>
    </row>
    <row r="582" spans="10:13" x14ac:dyDescent="0.3">
      <c r="J582" s="22">
        <v>128.34955900753806</v>
      </c>
      <c r="M582">
        <f t="shared" ref="M582:M645" si="18">IF(AND(J582&gt;=$G$5,J582&lt;=$H$5),1,
IF(AND(J582&gt;=$G$6,J582&lt;=$H$6),2,
IF(AND(J582&gt;=$G$7,J582&lt;=$H$7),3,
IF(AND(J582&gt;=$G$8,J582&lt;=$H$8),4,
IF(AND(J582&gt;=$G$9,J582&lt;=$H$9),5,
IF(AND(J582&gt;=$G$10,J582&lt;=$H$10),6,
IF(AND(J582&gt;=$G$11,J582&lt;=$H$11),7,
IF(AND(J582&gt;=$G$12,J582&lt;=$H$12),8,
IF(AND(J582&gt;=$G$13,J582&lt;=$H$13),9,
IF(AND(J582&gt;=$G$14,J582&lt;=$H$14),10,
IF(AND(J582&gt;=$G$15,J582&lt;=$H$15),11,
IF(AND(J582&gt;=$G$16,J582&lt;=$H$16),12,
IF(AND(J582&gt;=$G$17,J582&lt;=$H$17),13,
IF(AND(J582&gt;=$G$18,J582&lt;=$H$18),14,
IF(AND(J582&gt;=$G$19,J582&lt;=$H$19),15,
IF(AND(J582&gt;=$G$20,J582&lt;=$H$20),16,
IF(AND(J582&gt;=$G$21,J582&lt;=$H$21),17,
IF(AND(J582&gt;=$G$22,J582&lt;=$H$22),18,
IF(AND(J582&gt;=$G$23,J582&lt;=$H$23),19,
IF(AND(J582&gt;=$G$24,J582&lt;=$H$24),20,
IF(AND(J582&gt;=$G$25,J582&lt;=$H$25),21,
IF(AND(J582&gt;=$G$26,J582&lt;=$H$26),22,
IF(AND(J582&gt;=$G$27,J582&lt;=$H$27),23,0)))))))))))))))))))))))</f>
        <v>23</v>
      </c>
    </row>
    <row r="583" spans="10:13" x14ac:dyDescent="0.3">
      <c r="J583" s="22">
        <v>4.7350993377483448</v>
      </c>
      <c r="M583">
        <f t="shared" si="18"/>
        <v>1</v>
      </c>
    </row>
    <row r="584" spans="10:13" x14ac:dyDescent="0.3">
      <c r="J584" s="22">
        <v>135.01361125522629</v>
      </c>
      <c r="M584">
        <f t="shared" si="18"/>
        <v>23</v>
      </c>
    </row>
    <row r="585" spans="10:13" x14ac:dyDescent="0.3">
      <c r="J585" s="22">
        <v>96.54802087466048</v>
      </c>
      <c r="M585">
        <f t="shared" si="18"/>
        <v>18</v>
      </c>
    </row>
    <row r="586" spans="10:13" x14ac:dyDescent="0.3">
      <c r="J586" s="22">
        <v>48.284920804467909</v>
      </c>
      <c r="M586">
        <f t="shared" si="18"/>
        <v>10</v>
      </c>
    </row>
    <row r="587" spans="10:13" x14ac:dyDescent="0.3">
      <c r="J587" s="22">
        <v>77.328318124942768</v>
      </c>
      <c r="M587">
        <f t="shared" si="18"/>
        <v>15</v>
      </c>
    </row>
    <row r="588" spans="10:13" x14ac:dyDescent="0.3">
      <c r="J588" s="22">
        <v>84.040375988036743</v>
      </c>
      <c r="M588">
        <f t="shared" si="18"/>
        <v>15</v>
      </c>
    </row>
    <row r="589" spans="10:13" x14ac:dyDescent="0.3">
      <c r="J589" s="22">
        <v>42.048554948576317</v>
      </c>
      <c r="M589">
        <f t="shared" si="18"/>
        <v>9</v>
      </c>
    </row>
    <row r="590" spans="10:13" x14ac:dyDescent="0.3">
      <c r="J590" s="22">
        <v>98.036194952238546</v>
      </c>
      <c r="M590">
        <f t="shared" si="18"/>
        <v>18</v>
      </c>
    </row>
    <row r="591" spans="10:13" x14ac:dyDescent="0.3">
      <c r="J591" s="22">
        <v>46.129032258064512</v>
      </c>
      <c r="M591">
        <f t="shared" si="18"/>
        <v>10</v>
      </c>
    </row>
    <row r="592" spans="10:13" x14ac:dyDescent="0.3">
      <c r="J592" s="22">
        <v>63.926023133030185</v>
      </c>
      <c r="M592">
        <f t="shared" si="18"/>
        <v>13</v>
      </c>
    </row>
    <row r="593" spans="10:13" x14ac:dyDescent="0.3">
      <c r="J593" s="22">
        <v>8.0736716818750569</v>
      </c>
      <c r="M593">
        <f t="shared" si="18"/>
        <v>2</v>
      </c>
    </row>
    <row r="594" spans="10:13" x14ac:dyDescent="0.3">
      <c r="J594" s="22">
        <v>73.178014465773487</v>
      </c>
      <c r="M594">
        <f t="shared" si="18"/>
        <v>14</v>
      </c>
    </row>
    <row r="595" spans="10:13" x14ac:dyDescent="0.3">
      <c r="J595" s="22">
        <v>14.209662160100102</v>
      </c>
      <c r="M595">
        <f t="shared" si="18"/>
        <v>0</v>
      </c>
    </row>
    <row r="596" spans="10:13" x14ac:dyDescent="0.3">
      <c r="J596" s="22">
        <v>80.610156559953609</v>
      </c>
      <c r="M596">
        <f t="shared" si="18"/>
        <v>15</v>
      </c>
    </row>
    <row r="597" spans="10:13" x14ac:dyDescent="0.3">
      <c r="J597" s="22">
        <v>103.94524979400006</v>
      </c>
      <c r="M597">
        <f t="shared" si="18"/>
        <v>18</v>
      </c>
    </row>
    <row r="598" spans="10:13" x14ac:dyDescent="0.3">
      <c r="J598" s="22">
        <v>50.816125980407115</v>
      </c>
      <c r="M598">
        <f t="shared" si="18"/>
        <v>0</v>
      </c>
    </row>
    <row r="599" spans="10:13" x14ac:dyDescent="0.3">
      <c r="J599" s="22">
        <v>36.602099673451946</v>
      </c>
      <c r="M599">
        <f t="shared" si="18"/>
        <v>8</v>
      </c>
    </row>
    <row r="600" spans="10:13" x14ac:dyDescent="0.3">
      <c r="J600" s="22">
        <v>39.416974394970552</v>
      </c>
      <c r="M600">
        <f t="shared" si="18"/>
        <v>9</v>
      </c>
    </row>
    <row r="601" spans="10:13" x14ac:dyDescent="0.3">
      <c r="J601" s="22">
        <v>44.806695760979032</v>
      </c>
      <c r="M601">
        <f t="shared" si="18"/>
        <v>9</v>
      </c>
    </row>
    <row r="602" spans="10:13" x14ac:dyDescent="0.3">
      <c r="J602" s="22">
        <v>89.561021759697255</v>
      </c>
      <c r="M602">
        <f t="shared" si="18"/>
        <v>0</v>
      </c>
    </row>
    <row r="603" spans="10:13" x14ac:dyDescent="0.3">
      <c r="J603" s="22">
        <v>108.7632679219947</v>
      </c>
      <c r="M603">
        <f t="shared" si="18"/>
        <v>19</v>
      </c>
    </row>
    <row r="604" spans="10:13" x14ac:dyDescent="0.3">
      <c r="J604" s="22">
        <v>83.66505935850094</v>
      </c>
      <c r="M604">
        <f t="shared" si="18"/>
        <v>15</v>
      </c>
    </row>
    <row r="605" spans="10:13" x14ac:dyDescent="0.3">
      <c r="J605" s="22">
        <v>84.249855037079996</v>
      </c>
      <c r="M605">
        <f t="shared" si="18"/>
        <v>15</v>
      </c>
    </row>
    <row r="606" spans="10:13" x14ac:dyDescent="0.3">
      <c r="J606" s="22">
        <v>23.623126926480911</v>
      </c>
      <c r="M606">
        <f t="shared" si="18"/>
        <v>6</v>
      </c>
    </row>
    <row r="607" spans="10:13" x14ac:dyDescent="0.3">
      <c r="J607" s="22">
        <v>15.606189153721733</v>
      </c>
      <c r="M607">
        <f t="shared" si="18"/>
        <v>4</v>
      </c>
    </row>
    <row r="608" spans="10:13" x14ac:dyDescent="0.3">
      <c r="J608" s="22">
        <v>64.336252937406528</v>
      </c>
      <c r="M608">
        <f t="shared" si="18"/>
        <v>13</v>
      </c>
    </row>
    <row r="609" spans="10:13" x14ac:dyDescent="0.3">
      <c r="J609" s="22">
        <v>120.55082857753227</v>
      </c>
      <c r="M609">
        <f t="shared" si="18"/>
        <v>21</v>
      </c>
    </row>
    <row r="610" spans="10:13" x14ac:dyDescent="0.3">
      <c r="J610" s="22">
        <v>16.919797357097078</v>
      </c>
      <c r="M610">
        <f t="shared" si="18"/>
        <v>4</v>
      </c>
    </row>
    <row r="611" spans="10:13" x14ac:dyDescent="0.3">
      <c r="J611" s="22">
        <v>46.687643055513171</v>
      </c>
      <c r="M611">
        <f t="shared" si="18"/>
        <v>10</v>
      </c>
    </row>
    <row r="612" spans="10:13" x14ac:dyDescent="0.3">
      <c r="J612" s="22">
        <v>129.51478621784113</v>
      </c>
      <c r="M612">
        <f t="shared" si="18"/>
        <v>23</v>
      </c>
    </row>
    <row r="613" spans="10:13" x14ac:dyDescent="0.3">
      <c r="J613" s="22">
        <v>19.843775749992371</v>
      </c>
      <c r="M613">
        <f t="shared" si="18"/>
        <v>5</v>
      </c>
    </row>
    <row r="614" spans="10:13" x14ac:dyDescent="0.3">
      <c r="J614" s="22">
        <v>40.425092318491167</v>
      </c>
      <c r="M614">
        <f t="shared" si="18"/>
        <v>9</v>
      </c>
    </row>
    <row r="615" spans="10:13" x14ac:dyDescent="0.3">
      <c r="J615" s="22">
        <v>79.392559587389755</v>
      </c>
      <c r="M615">
        <f t="shared" si="18"/>
        <v>15</v>
      </c>
    </row>
    <row r="616" spans="10:13" x14ac:dyDescent="0.3">
      <c r="J616" s="22">
        <v>60.552537614062928</v>
      </c>
      <c r="M616">
        <f t="shared" si="18"/>
        <v>12</v>
      </c>
    </row>
    <row r="617" spans="10:13" x14ac:dyDescent="0.3">
      <c r="J617" s="22">
        <v>123.92431409649953</v>
      </c>
      <c r="M617">
        <f t="shared" si="18"/>
        <v>21</v>
      </c>
    </row>
    <row r="618" spans="10:13" x14ac:dyDescent="0.3">
      <c r="J618" s="22">
        <v>82.713675344096188</v>
      </c>
      <c r="M618">
        <f t="shared" si="18"/>
        <v>15</v>
      </c>
    </row>
    <row r="619" spans="10:13" x14ac:dyDescent="0.3">
      <c r="J619" s="22">
        <v>37.72804956205939</v>
      </c>
      <c r="M619">
        <f t="shared" si="18"/>
        <v>0</v>
      </c>
    </row>
    <row r="620" spans="10:13" x14ac:dyDescent="0.3">
      <c r="J620" s="22">
        <v>58.684682760093999</v>
      </c>
      <c r="M620">
        <f t="shared" si="18"/>
        <v>12</v>
      </c>
    </row>
    <row r="621" spans="10:13" x14ac:dyDescent="0.3">
      <c r="J621" s="22">
        <v>123.81084627826777</v>
      </c>
      <c r="M621">
        <f t="shared" si="18"/>
        <v>21</v>
      </c>
    </row>
    <row r="622" spans="10:13" x14ac:dyDescent="0.3">
      <c r="J622" s="22">
        <v>115.00836207159642</v>
      </c>
      <c r="M622">
        <f t="shared" si="18"/>
        <v>20</v>
      </c>
    </row>
    <row r="623" spans="10:13" x14ac:dyDescent="0.3">
      <c r="J623" s="22">
        <v>86.593401898251287</v>
      </c>
      <c r="M623">
        <f t="shared" si="18"/>
        <v>16</v>
      </c>
    </row>
    <row r="624" spans="10:13" x14ac:dyDescent="0.3">
      <c r="J624" s="22">
        <v>37.086519974364457</v>
      </c>
      <c r="M624">
        <f t="shared" si="18"/>
        <v>0</v>
      </c>
    </row>
    <row r="625" spans="10:13" x14ac:dyDescent="0.3">
      <c r="J625" s="22">
        <v>128.95617542039247</v>
      </c>
      <c r="M625">
        <f t="shared" si="18"/>
        <v>23</v>
      </c>
    </row>
    <row r="626" spans="10:13" x14ac:dyDescent="0.3">
      <c r="J626" s="22">
        <v>47.543015839106417</v>
      </c>
      <c r="M626">
        <f t="shared" si="18"/>
        <v>10</v>
      </c>
    </row>
    <row r="627" spans="10:13" x14ac:dyDescent="0.3">
      <c r="J627" s="22">
        <v>136.99929807428205</v>
      </c>
      <c r="M627">
        <f t="shared" si="18"/>
        <v>23</v>
      </c>
    </row>
    <row r="628" spans="10:13" x14ac:dyDescent="0.3">
      <c r="J628" s="22">
        <v>122.01718192083499</v>
      </c>
      <c r="M628">
        <f t="shared" si="18"/>
        <v>21</v>
      </c>
    </row>
    <row r="629" spans="10:13" x14ac:dyDescent="0.3">
      <c r="J629" s="22">
        <v>111.16354869228186</v>
      </c>
      <c r="M629">
        <f t="shared" si="18"/>
        <v>19</v>
      </c>
    </row>
    <row r="630" spans="10:13" x14ac:dyDescent="0.3">
      <c r="J630" s="22">
        <v>128.65068514053772</v>
      </c>
      <c r="M630">
        <f t="shared" si="18"/>
        <v>23</v>
      </c>
    </row>
    <row r="631" spans="10:13" x14ac:dyDescent="0.3">
      <c r="J631" s="22">
        <v>25.264046143986327</v>
      </c>
      <c r="M631">
        <f t="shared" si="18"/>
        <v>0</v>
      </c>
    </row>
    <row r="632" spans="10:13" x14ac:dyDescent="0.3">
      <c r="J632" s="22">
        <v>133.14139225440229</v>
      </c>
      <c r="M632">
        <f t="shared" si="18"/>
        <v>23</v>
      </c>
    </row>
    <row r="633" spans="10:13" x14ac:dyDescent="0.3">
      <c r="J633" s="22">
        <v>123.02966399121067</v>
      </c>
      <c r="M633">
        <f t="shared" si="18"/>
        <v>21</v>
      </c>
    </row>
    <row r="634" spans="10:13" x14ac:dyDescent="0.3">
      <c r="J634" s="22">
        <v>21.310129093295085</v>
      </c>
      <c r="M634">
        <f t="shared" si="18"/>
        <v>5</v>
      </c>
    </row>
    <row r="635" spans="10:13" x14ac:dyDescent="0.3">
      <c r="J635" s="22">
        <v>84.629535813470881</v>
      </c>
      <c r="M635">
        <f t="shared" si="18"/>
        <v>15</v>
      </c>
    </row>
    <row r="636" spans="10:13" x14ac:dyDescent="0.3">
      <c r="J636" s="22">
        <v>31.600787377544478</v>
      </c>
      <c r="M636">
        <f t="shared" si="18"/>
        <v>8</v>
      </c>
    </row>
    <row r="637" spans="10:13" x14ac:dyDescent="0.3">
      <c r="J637" s="22">
        <v>44.056062501907412</v>
      </c>
      <c r="M637">
        <f t="shared" si="18"/>
        <v>9</v>
      </c>
    </row>
    <row r="638" spans="10:13" x14ac:dyDescent="0.3">
      <c r="J638" s="22">
        <v>11.665364543595691</v>
      </c>
      <c r="M638">
        <f t="shared" si="18"/>
        <v>2</v>
      </c>
    </row>
    <row r="639" spans="10:13" x14ac:dyDescent="0.3">
      <c r="J639" s="22">
        <v>40.219977416302989</v>
      </c>
      <c r="M639">
        <f t="shared" si="18"/>
        <v>9</v>
      </c>
    </row>
    <row r="640" spans="10:13" x14ac:dyDescent="0.3">
      <c r="J640" s="22">
        <v>106.96960356456189</v>
      </c>
      <c r="M640">
        <f t="shared" si="18"/>
        <v>19</v>
      </c>
    </row>
    <row r="641" spans="10:13" x14ac:dyDescent="0.3">
      <c r="J641" s="22">
        <v>110.2427137058626</v>
      </c>
      <c r="M641">
        <f t="shared" si="18"/>
        <v>19</v>
      </c>
    </row>
    <row r="642" spans="10:13" x14ac:dyDescent="0.3">
      <c r="J642" s="22">
        <v>10.164098025452438</v>
      </c>
      <c r="M642">
        <f t="shared" si="18"/>
        <v>2</v>
      </c>
    </row>
    <row r="643" spans="10:13" x14ac:dyDescent="0.3">
      <c r="J643" s="22">
        <v>92.882137516403688</v>
      </c>
      <c r="M643">
        <f t="shared" si="18"/>
        <v>17</v>
      </c>
    </row>
    <row r="644" spans="10:13" x14ac:dyDescent="0.3">
      <c r="J644" s="22">
        <v>31.605151524399545</v>
      </c>
      <c r="M644">
        <f t="shared" si="18"/>
        <v>8</v>
      </c>
    </row>
    <row r="645" spans="10:13" x14ac:dyDescent="0.3">
      <c r="J645" s="22">
        <v>122.27030243842891</v>
      </c>
      <c r="M645">
        <f t="shared" si="18"/>
        <v>21</v>
      </c>
    </row>
    <row r="646" spans="10:13" x14ac:dyDescent="0.3">
      <c r="J646" s="22">
        <v>85.825312051759397</v>
      </c>
      <c r="M646">
        <f t="shared" ref="M646:M709" si="19">IF(AND(J646&gt;=$G$5,J646&lt;=$H$5),1,
IF(AND(J646&gt;=$G$6,J646&lt;=$H$6),2,
IF(AND(J646&gt;=$G$7,J646&lt;=$H$7),3,
IF(AND(J646&gt;=$G$8,J646&lt;=$H$8),4,
IF(AND(J646&gt;=$G$9,J646&lt;=$H$9),5,
IF(AND(J646&gt;=$G$10,J646&lt;=$H$10),6,
IF(AND(J646&gt;=$G$11,J646&lt;=$H$11),7,
IF(AND(J646&gt;=$G$12,J646&lt;=$H$12),8,
IF(AND(J646&gt;=$G$13,J646&lt;=$H$13),9,
IF(AND(J646&gt;=$G$14,J646&lt;=$H$14),10,
IF(AND(J646&gt;=$G$15,J646&lt;=$H$15),11,
IF(AND(J646&gt;=$G$16,J646&lt;=$H$16),12,
IF(AND(J646&gt;=$G$17,J646&lt;=$H$17),13,
IF(AND(J646&gt;=$G$18,J646&lt;=$H$18),14,
IF(AND(J646&gt;=$G$19,J646&lt;=$H$19),15,
IF(AND(J646&gt;=$G$20,J646&lt;=$H$20),16,
IF(AND(J646&gt;=$G$21,J646&lt;=$H$21),17,
IF(AND(J646&gt;=$G$22,J646&lt;=$H$22),18,
IF(AND(J646&gt;=$G$23,J646&lt;=$H$23),19,
IF(AND(J646&gt;=$G$24,J646&lt;=$H$24),20,
IF(AND(J646&gt;=$G$25,J646&lt;=$H$25),21,
IF(AND(J646&gt;=$G$26,J646&lt;=$H$26),22,
IF(AND(J646&gt;=$G$27,J646&lt;=$H$27),23,0)))))))))))))))))))))))</f>
        <v>0</v>
      </c>
    </row>
    <row r="647" spans="10:13" x14ac:dyDescent="0.3">
      <c r="J647" s="22">
        <v>120.81267738883632</v>
      </c>
      <c r="M647">
        <f t="shared" si="19"/>
        <v>21</v>
      </c>
    </row>
    <row r="648" spans="10:13" x14ac:dyDescent="0.3">
      <c r="J648" s="22">
        <v>129.64134647663809</v>
      </c>
      <c r="M648">
        <f t="shared" si="19"/>
        <v>23</v>
      </c>
    </row>
    <row r="649" spans="10:13" x14ac:dyDescent="0.3">
      <c r="J649" s="22">
        <v>18.102481154820399</v>
      </c>
      <c r="M649">
        <f t="shared" si="19"/>
        <v>0</v>
      </c>
    </row>
    <row r="650" spans="10:13" x14ac:dyDescent="0.3">
      <c r="J650" s="22">
        <v>53.369151890621659</v>
      </c>
      <c r="M650">
        <f t="shared" si="19"/>
        <v>0</v>
      </c>
    </row>
    <row r="651" spans="10:13" x14ac:dyDescent="0.3">
      <c r="J651" s="22">
        <v>6.515671254615925</v>
      </c>
      <c r="M651">
        <f t="shared" si="19"/>
        <v>2</v>
      </c>
    </row>
    <row r="652" spans="10:13" x14ac:dyDescent="0.3">
      <c r="J652" s="22">
        <v>127.98733481856746</v>
      </c>
      <c r="M652">
        <f t="shared" si="19"/>
        <v>0</v>
      </c>
    </row>
    <row r="653" spans="10:13" x14ac:dyDescent="0.3">
      <c r="J653" s="22">
        <v>134.1364177373577</v>
      </c>
      <c r="M653">
        <f t="shared" si="19"/>
        <v>23</v>
      </c>
    </row>
    <row r="654" spans="10:13" x14ac:dyDescent="0.3">
      <c r="J654" s="22">
        <v>137.63209936826684</v>
      </c>
      <c r="M654">
        <f t="shared" si="19"/>
        <v>0</v>
      </c>
    </row>
    <row r="655" spans="10:13" x14ac:dyDescent="0.3">
      <c r="J655" s="22">
        <v>21.000274666585284</v>
      </c>
      <c r="M655">
        <f t="shared" si="19"/>
        <v>5</v>
      </c>
    </row>
    <row r="656" spans="10:13" x14ac:dyDescent="0.3">
      <c r="J656" s="22">
        <v>23.684224982451859</v>
      </c>
      <c r="M656">
        <f t="shared" si="19"/>
        <v>6</v>
      </c>
    </row>
    <row r="657" spans="10:13" x14ac:dyDescent="0.3">
      <c r="J657" s="22">
        <v>122.6499832148198</v>
      </c>
      <c r="M657">
        <f t="shared" si="19"/>
        <v>21</v>
      </c>
    </row>
    <row r="658" spans="10:13" x14ac:dyDescent="0.3">
      <c r="J658" s="22">
        <v>92.035493026520584</v>
      </c>
      <c r="M658">
        <f t="shared" si="19"/>
        <v>17</v>
      </c>
    </row>
    <row r="659" spans="10:13" x14ac:dyDescent="0.3">
      <c r="J659" s="22">
        <v>125.66997283852656</v>
      </c>
      <c r="M659">
        <f t="shared" si="19"/>
        <v>0</v>
      </c>
    </row>
    <row r="660" spans="10:13" x14ac:dyDescent="0.3">
      <c r="J660" s="22">
        <v>51.025605029450361</v>
      </c>
      <c r="M660">
        <f t="shared" si="19"/>
        <v>11</v>
      </c>
    </row>
    <row r="661" spans="10:13" x14ac:dyDescent="0.3">
      <c r="J661" s="22">
        <v>140.804834131901</v>
      </c>
      <c r="M661">
        <f t="shared" si="19"/>
        <v>0</v>
      </c>
    </row>
    <row r="662" spans="10:13" x14ac:dyDescent="0.3">
      <c r="J662" s="22">
        <v>82.512924588763084</v>
      </c>
      <c r="M662">
        <f t="shared" si="19"/>
        <v>15</v>
      </c>
    </row>
    <row r="663" spans="10:13" x14ac:dyDescent="0.3">
      <c r="J663" s="22">
        <v>126.92248298593097</v>
      </c>
      <c r="M663">
        <f t="shared" si="19"/>
        <v>22</v>
      </c>
    </row>
    <row r="664" spans="10:13" x14ac:dyDescent="0.3">
      <c r="J664" s="22">
        <v>92.594103823969235</v>
      </c>
      <c r="M664">
        <f t="shared" si="19"/>
        <v>17</v>
      </c>
    </row>
    <row r="665" spans="10:13" x14ac:dyDescent="0.3">
      <c r="J665" s="22">
        <v>132.87081514938811</v>
      </c>
      <c r="M665">
        <f t="shared" si="19"/>
        <v>23</v>
      </c>
    </row>
    <row r="666" spans="10:13" x14ac:dyDescent="0.3">
      <c r="J666" s="22">
        <v>141.72566911832027</v>
      </c>
      <c r="M666">
        <f t="shared" si="19"/>
        <v>0</v>
      </c>
    </row>
    <row r="667" spans="10:13" x14ac:dyDescent="0.3">
      <c r="J667" s="22">
        <v>115.9684743797113</v>
      </c>
      <c r="M667">
        <f t="shared" si="19"/>
        <v>20</v>
      </c>
    </row>
    <row r="668" spans="10:13" x14ac:dyDescent="0.3">
      <c r="J668" s="22">
        <v>93.83352153080844</v>
      </c>
      <c r="M668">
        <f t="shared" si="19"/>
        <v>17</v>
      </c>
    </row>
    <row r="669" spans="10:13" x14ac:dyDescent="0.3">
      <c r="J669" s="22">
        <v>105.89165929136021</v>
      </c>
      <c r="M669">
        <f t="shared" si="19"/>
        <v>0</v>
      </c>
    </row>
    <row r="670" spans="10:13" x14ac:dyDescent="0.3">
      <c r="J670" s="22">
        <v>74.849482711264386</v>
      </c>
      <c r="M670">
        <f t="shared" si="19"/>
        <v>14</v>
      </c>
    </row>
    <row r="671" spans="10:13" x14ac:dyDescent="0.3">
      <c r="J671" s="22">
        <v>125.68306527909176</v>
      </c>
      <c r="M671">
        <f t="shared" si="19"/>
        <v>0</v>
      </c>
    </row>
    <row r="672" spans="10:13" x14ac:dyDescent="0.3">
      <c r="J672" s="22">
        <v>109.21713919492173</v>
      </c>
      <c r="M672">
        <f t="shared" si="19"/>
        <v>19</v>
      </c>
    </row>
    <row r="673" spans="10:13" x14ac:dyDescent="0.3">
      <c r="J673" s="22">
        <v>80.579607531968136</v>
      </c>
      <c r="M673">
        <f t="shared" si="19"/>
        <v>15</v>
      </c>
    </row>
    <row r="674" spans="10:13" x14ac:dyDescent="0.3">
      <c r="J674" s="22">
        <v>53.923398541215249</v>
      </c>
      <c r="M674">
        <f t="shared" si="19"/>
        <v>0</v>
      </c>
    </row>
    <row r="675" spans="10:13" x14ac:dyDescent="0.3">
      <c r="J675" s="22">
        <v>10.137913144322031</v>
      </c>
      <c r="M675">
        <f t="shared" si="19"/>
        <v>2</v>
      </c>
    </row>
    <row r="676" spans="10:13" x14ac:dyDescent="0.3">
      <c r="J676" s="22">
        <v>109.63173314615314</v>
      </c>
      <c r="M676">
        <f t="shared" si="19"/>
        <v>19</v>
      </c>
    </row>
    <row r="677" spans="10:13" x14ac:dyDescent="0.3">
      <c r="J677" s="22">
        <v>43.528000732444227</v>
      </c>
      <c r="M677">
        <f t="shared" si="19"/>
        <v>9</v>
      </c>
    </row>
    <row r="678" spans="10:13" x14ac:dyDescent="0.3">
      <c r="J678" s="22">
        <v>63.895474105044713</v>
      </c>
      <c r="M678">
        <f t="shared" si="19"/>
        <v>13</v>
      </c>
    </row>
    <row r="679" spans="10:13" x14ac:dyDescent="0.3">
      <c r="J679" s="22">
        <v>51.662770470290234</v>
      </c>
      <c r="M679">
        <f t="shared" si="19"/>
        <v>11</v>
      </c>
    </row>
    <row r="680" spans="10:13" x14ac:dyDescent="0.3">
      <c r="J680" s="22">
        <v>38.01608325449385</v>
      </c>
      <c r="M680">
        <f t="shared" si="19"/>
        <v>9</v>
      </c>
    </row>
    <row r="681" spans="10:13" x14ac:dyDescent="0.3">
      <c r="J681" s="22">
        <v>12.621112704855495</v>
      </c>
      <c r="M681">
        <f t="shared" si="19"/>
        <v>0</v>
      </c>
    </row>
    <row r="682" spans="10:13" x14ac:dyDescent="0.3">
      <c r="J682" s="22">
        <v>10.412854396191289</v>
      </c>
      <c r="M682">
        <f t="shared" si="19"/>
        <v>2</v>
      </c>
    </row>
    <row r="683" spans="10:13" x14ac:dyDescent="0.3">
      <c r="J683" s="22">
        <v>11.935941648609882</v>
      </c>
      <c r="M683">
        <f t="shared" si="19"/>
        <v>2</v>
      </c>
    </row>
    <row r="684" spans="10:13" x14ac:dyDescent="0.3">
      <c r="J684" s="22">
        <v>99.960783715323345</v>
      </c>
      <c r="M684">
        <f t="shared" si="19"/>
        <v>18</v>
      </c>
    </row>
    <row r="685" spans="10:13" x14ac:dyDescent="0.3">
      <c r="J685" s="22">
        <v>112.73464156010621</v>
      </c>
      <c r="M685">
        <f t="shared" si="19"/>
        <v>19</v>
      </c>
    </row>
    <row r="686" spans="10:13" x14ac:dyDescent="0.3">
      <c r="J686" s="22">
        <v>82.569658497878962</v>
      </c>
      <c r="M686">
        <f t="shared" si="19"/>
        <v>15</v>
      </c>
    </row>
    <row r="687" spans="10:13" x14ac:dyDescent="0.3">
      <c r="J687" s="22">
        <v>135.12271492660298</v>
      </c>
      <c r="M687">
        <f t="shared" si="19"/>
        <v>23</v>
      </c>
    </row>
    <row r="688" spans="10:13" x14ac:dyDescent="0.3">
      <c r="J688" s="22">
        <v>60.203405865657523</v>
      </c>
      <c r="M688">
        <f t="shared" si="19"/>
        <v>12</v>
      </c>
    </row>
    <row r="689" spans="10:13" x14ac:dyDescent="0.3">
      <c r="J689" s="22">
        <v>58.466475417340611</v>
      </c>
      <c r="M689">
        <f t="shared" si="19"/>
        <v>12</v>
      </c>
    </row>
    <row r="690" spans="10:13" x14ac:dyDescent="0.3">
      <c r="J690" s="22">
        <v>34.489852595599231</v>
      </c>
      <c r="M690">
        <f t="shared" si="19"/>
        <v>8</v>
      </c>
    </row>
    <row r="691" spans="10:13" x14ac:dyDescent="0.3">
      <c r="J691" s="22">
        <v>103.42591631824702</v>
      </c>
      <c r="M691">
        <f t="shared" si="19"/>
        <v>18</v>
      </c>
    </row>
    <row r="692" spans="10:13" x14ac:dyDescent="0.3">
      <c r="J692" s="22">
        <v>105.77382732627338</v>
      </c>
      <c r="M692">
        <f t="shared" si="19"/>
        <v>0</v>
      </c>
    </row>
    <row r="693" spans="10:13" x14ac:dyDescent="0.3">
      <c r="J693" s="22">
        <v>86.213721121860402</v>
      </c>
      <c r="M693">
        <f t="shared" si="19"/>
        <v>16</v>
      </c>
    </row>
    <row r="694" spans="10:13" x14ac:dyDescent="0.3">
      <c r="J694" s="22">
        <v>125.12881862849818</v>
      </c>
      <c r="M694">
        <f t="shared" si="19"/>
        <v>0</v>
      </c>
    </row>
    <row r="695" spans="10:13" x14ac:dyDescent="0.3">
      <c r="J695" s="22">
        <v>25.163670766319772</v>
      </c>
      <c r="M695">
        <f t="shared" si="19"/>
        <v>0</v>
      </c>
    </row>
    <row r="696" spans="10:13" x14ac:dyDescent="0.3">
      <c r="J696" s="22">
        <v>44.75869014557329</v>
      </c>
      <c r="M696">
        <f t="shared" si="19"/>
        <v>9</v>
      </c>
    </row>
    <row r="697" spans="10:13" x14ac:dyDescent="0.3">
      <c r="J697" s="22">
        <v>15.152317880794701</v>
      </c>
      <c r="M697">
        <f t="shared" si="19"/>
        <v>4</v>
      </c>
    </row>
    <row r="698" spans="10:13" x14ac:dyDescent="0.3">
      <c r="J698" s="22">
        <v>92.066042054506056</v>
      </c>
      <c r="M698">
        <f t="shared" si="19"/>
        <v>17</v>
      </c>
    </row>
    <row r="699" spans="10:13" x14ac:dyDescent="0.3">
      <c r="J699" s="22">
        <v>27.677419354838708</v>
      </c>
      <c r="M699">
        <f t="shared" si="19"/>
        <v>7</v>
      </c>
    </row>
    <row r="700" spans="10:13" x14ac:dyDescent="0.3">
      <c r="J700" s="22">
        <v>116.36561174352244</v>
      </c>
      <c r="M700">
        <f t="shared" si="19"/>
        <v>20</v>
      </c>
    </row>
    <row r="701" spans="10:13" x14ac:dyDescent="0.3">
      <c r="J701" s="22">
        <v>52.505050813318277</v>
      </c>
      <c r="M701">
        <f t="shared" si="19"/>
        <v>11</v>
      </c>
    </row>
    <row r="702" spans="10:13" x14ac:dyDescent="0.3">
      <c r="J702" s="22">
        <v>42.703176976836453</v>
      </c>
      <c r="M702">
        <f t="shared" si="19"/>
        <v>9</v>
      </c>
    </row>
    <row r="703" spans="10:13" x14ac:dyDescent="0.3">
      <c r="J703" s="22">
        <v>104.1678212836085</v>
      </c>
      <c r="M703">
        <f t="shared" si="19"/>
        <v>18</v>
      </c>
    </row>
    <row r="704" spans="10:13" x14ac:dyDescent="0.3">
      <c r="J704" s="22">
        <v>38.308481093783378</v>
      </c>
      <c r="M704">
        <f t="shared" si="19"/>
        <v>9</v>
      </c>
    </row>
    <row r="705" spans="10:13" x14ac:dyDescent="0.3">
      <c r="J705" s="22">
        <v>22.65865047151097</v>
      </c>
      <c r="M705">
        <f t="shared" si="19"/>
        <v>0</v>
      </c>
    </row>
    <row r="706" spans="10:13" x14ac:dyDescent="0.3">
      <c r="J706" s="22">
        <v>67.657368694112975</v>
      </c>
      <c r="M706">
        <f t="shared" si="19"/>
        <v>0</v>
      </c>
    </row>
    <row r="707" spans="10:13" x14ac:dyDescent="0.3">
      <c r="J707" s="22">
        <v>75.848872341074866</v>
      </c>
      <c r="M707">
        <f t="shared" si="19"/>
        <v>14</v>
      </c>
    </row>
    <row r="708" spans="10:13" x14ac:dyDescent="0.3">
      <c r="J708" s="22">
        <v>139.19446394238105</v>
      </c>
      <c r="M708">
        <f t="shared" si="19"/>
        <v>0</v>
      </c>
    </row>
    <row r="709" spans="10:13" x14ac:dyDescent="0.3">
      <c r="J709" s="22">
        <v>63.507065034943693</v>
      </c>
      <c r="M709">
        <f t="shared" si="19"/>
        <v>13</v>
      </c>
    </row>
    <row r="710" spans="10:13" x14ac:dyDescent="0.3">
      <c r="J710" s="22">
        <v>28.724814600054934</v>
      </c>
      <c r="M710">
        <f t="shared" ref="M710:M773" si="20">IF(AND(J710&gt;=$G$5,J710&lt;=$H$5),1,
IF(AND(J710&gt;=$G$6,J710&lt;=$H$6),2,
IF(AND(J710&gt;=$G$7,J710&lt;=$H$7),3,
IF(AND(J710&gt;=$G$8,J710&lt;=$H$8),4,
IF(AND(J710&gt;=$G$9,J710&lt;=$H$9),5,
IF(AND(J710&gt;=$G$10,J710&lt;=$H$10),6,
IF(AND(J710&gt;=$G$11,J710&lt;=$H$11),7,
IF(AND(J710&gt;=$G$12,J710&lt;=$H$12),8,
IF(AND(J710&gt;=$G$13,J710&lt;=$H$13),9,
IF(AND(J710&gt;=$G$14,J710&lt;=$H$14),10,
IF(AND(J710&gt;=$G$15,J710&lt;=$H$15),11,
IF(AND(J710&gt;=$G$16,J710&lt;=$H$16),12,
IF(AND(J710&gt;=$G$17,J710&lt;=$H$17),13,
IF(AND(J710&gt;=$G$18,J710&lt;=$H$18),14,
IF(AND(J710&gt;=$G$19,J710&lt;=$H$19),15,
IF(AND(J710&gt;=$G$20,J710&lt;=$H$20),16,
IF(AND(J710&gt;=$G$21,J710&lt;=$H$21),17,
IF(AND(J710&gt;=$G$22,J710&lt;=$H$22),18,
IF(AND(J710&gt;=$G$23,J710&lt;=$H$23),19,
IF(AND(J710&gt;=$G$24,J710&lt;=$H$24),20,
IF(AND(J710&gt;=$G$25,J710&lt;=$H$25),21,
IF(AND(J710&gt;=$G$26,J710&lt;=$H$26),22,
IF(AND(J710&gt;=$G$27,J710&lt;=$H$27),23,0)))))))))))))))))))))))</f>
        <v>7</v>
      </c>
    </row>
    <row r="711" spans="10:13" x14ac:dyDescent="0.3">
      <c r="J711" s="22">
        <v>31.46986297189245</v>
      </c>
      <c r="M711">
        <f t="shared" si="20"/>
        <v>8</v>
      </c>
    </row>
    <row r="712" spans="10:13" x14ac:dyDescent="0.3">
      <c r="J712" s="22">
        <v>57.89040803247169</v>
      </c>
      <c r="M712">
        <f t="shared" si="20"/>
        <v>12</v>
      </c>
    </row>
    <row r="713" spans="10:13" x14ac:dyDescent="0.3">
      <c r="J713" s="22">
        <v>41.594683675649279</v>
      </c>
      <c r="M713">
        <f t="shared" si="20"/>
        <v>9</v>
      </c>
    </row>
    <row r="714" spans="10:13" x14ac:dyDescent="0.3">
      <c r="J714" s="22">
        <v>44.243720816675314</v>
      </c>
      <c r="M714">
        <f t="shared" si="20"/>
        <v>9</v>
      </c>
    </row>
    <row r="715" spans="10:13" x14ac:dyDescent="0.3">
      <c r="J715" s="22">
        <v>104.57805108798486</v>
      </c>
      <c r="M715">
        <f t="shared" si="20"/>
        <v>18</v>
      </c>
    </row>
    <row r="716" spans="10:13" x14ac:dyDescent="0.3">
      <c r="J716" s="22">
        <v>1.597277748954741</v>
      </c>
      <c r="M716">
        <f t="shared" si="20"/>
        <v>1</v>
      </c>
    </row>
    <row r="717" spans="10:13" x14ac:dyDescent="0.3">
      <c r="J717" s="22">
        <v>14.379863887447737</v>
      </c>
      <c r="M717">
        <f t="shared" si="20"/>
        <v>0</v>
      </c>
    </row>
    <row r="718" spans="10:13" x14ac:dyDescent="0.3">
      <c r="J718" s="22">
        <v>121.20981475264747</v>
      </c>
      <c r="M718">
        <f t="shared" si="20"/>
        <v>21</v>
      </c>
    </row>
    <row r="719" spans="10:13" x14ac:dyDescent="0.3">
      <c r="J719" s="22">
        <v>93.541123691518905</v>
      </c>
      <c r="M719">
        <f t="shared" si="20"/>
        <v>17</v>
      </c>
    </row>
    <row r="720" spans="10:13" x14ac:dyDescent="0.3">
      <c r="J720" s="22">
        <v>44.597216711935793</v>
      </c>
      <c r="M720">
        <f t="shared" si="20"/>
        <v>9</v>
      </c>
    </row>
    <row r="721" spans="10:13" x14ac:dyDescent="0.3">
      <c r="J721" s="22">
        <v>135.30164494766075</v>
      </c>
      <c r="M721">
        <f t="shared" si="20"/>
        <v>23</v>
      </c>
    </row>
    <row r="722" spans="10:13" x14ac:dyDescent="0.3">
      <c r="J722" s="22">
        <v>28.982299264503922</v>
      </c>
      <c r="M722">
        <f t="shared" si="20"/>
        <v>7</v>
      </c>
    </row>
    <row r="723" spans="10:13" x14ac:dyDescent="0.3">
      <c r="J723" s="22">
        <v>72.824518570513007</v>
      </c>
      <c r="M723">
        <f t="shared" si="20"/>
        <v>14</v>
      </c>
    </row>
    <row r="724" spans="10:13" x14ac:dyDescent="0.3">
      <c r="J724" s="22">
        <v>28.362590411084323</v>
      </c>
      <c r="M724">
        <f t="shared" si="20"/>
        <v>7</v>
      </c>
    </row>
    <row r="725" spans="10:13" x14ac:dyDescent="0.3">
      <c r="J725" s="22">
        <v>41.821619312112801</v>
      </c>
      <c r="M725">
        <f t="shared" si="20"/>
        <v>9</v>
      </c>
    </row>
    <row r="726" spans="10:13" x14ac:dyDescent="0.3">
      <c r="J726" s="22">
        <v>8.9290444654683068</v>
      </c>
      <c r="M726">
        <f t="shared" si="20"/>
        <v>2</v>
      </c>
    </row>
    <row r="727" spans="10:13" x14ac:dyDescent="0.3">
      <c r="J727" s="22">
        <v>69.433576464125494</v>
      </c>
      <c r="M727">
        <f t="shared" si="20"/>
        <v>14</v>
      </c>
    </row>
    <row r="728" spans="10:13" x14ac:dyDescent="0.3">
      <c r="J728" s="22">
        <v>121.07889034699545</v>
      </c>
      <c r="M728">
        <f t="shared" si="20"/>
        <v>21</v>
      </c>
    </row>
    <row r="729" spans="10:13" x14ac:dyDescent="0.3">
      <c r="J729" s="22">
        <v>126.30713827936643</v>
      </c>
      <c r="M729">
        <f t="shared" si="20"/>
        <v>22</v>
      </c>
    </row>
    <row r="730" spans="10:13" x14ac:dyDescent="0.3">
      <c r="J730" s="22">
        <v>125.84453871272926</v>
      </c>
      <c r="M730">
        <f t="shared" si="20"/>
        <v>0</v>
      </c>
    </row>
    <row r="731" spans="10:13" x14ac:dyDescent="0.3">
      <c r="J731" s="22">
        <v>96.037415692617571</v>
      </c>
      <c r="M731">
        <f t="shared" si="20"/>
        <v>18</v>
      </c>
    </row>
    <row r="732" spans="10:13" x14ac:dyDescent="0.3">
      <c r="J732" s="22">
        <v>21.161748100222788</v>
      </c>
      <c r="M732">
        <f t="shared" si="20"/>
        <v>5</v>
      </c>
    </row>
    <row r="733" spans="10:13" x14ac:dyDescent="0.3">
      <c r="J733" s="22">
        <v>10.72270882290109</v>
      </c>
      <c r="M733">
        <f t="shared" si="20"/>
        <v>2</v>
      </c>
    </row>
    <row r="734" spans="10:13" x14ac:dyDescent="0.3">
      <c r="J734" s="22">
        <v>142.47193823053681</v>
      </c>
      <c r="M734">
        <f t="shared" si="20"/>
        <v>0</v>
      </c>
    </row>
    <row r="735" spans="10:13" x14ac:dyDescent="0.3">
      <c r="J735" s="22">
        <v>44.693227942747278</v>
      </c>
      <c r="M735">
        <f t="shared" si="20"/>
        <v>9</v>
      </c>
    </row>
    <row r="736" spans="10:13" x14ac:dyDescent="0.3">
      <c r="J736" s="22">
        <v>8.9246803186132393</v>
      </c>
      <c r="M736">
        <f t="shared" si="20"/>
        <v>2</v>
      </c>
    </row>
    <row r="737" spans="10:13" x14ac:dyDescent="0.3">
      <c r="J737" s="22">
        <v>57.179052095095678</v>
      </c>
      <c r="M737">
        <f t="shared" si="20"/>
        <v>12</v>
      </c>
    </row>
    <row r="738" spans="10:13" x14ac:dyDescent="0.3">
      <c r="J738" s="22">
        <v>11.041291543321025</v>
      </c>
      <c r="M738">
        <f t="shared" si="20"/>
        <v>2</v>
      </c>
    </row>
    <row r="739" spans="10:13" x14ac:dyDescent="0.3">
      <c r="J739" s="22">
        <v>17.718436231574451</v>
      </c>
      <c r="M739">
        <f t="shared" si="20"/>
        <v>4</v>
      </c>
    </row>
    <row r="740" spans="10:13" x14ac:dyDescent="0.3">
      <c r="J740" s="22">
        <v>114.8905301065096</v>
      </c>
      <c r="M740">
        <f t="shared" si="20"/>
        <v>20</v>
      </c>
    </row>
    <row r="741" spans="10:13" x14ac:dyDescent="0.3">
      <c r="J741" s="22">
        <v>91.1975768303476</v>
      </c>
      <c r="M741">
        <f t="shared" si="20"/>
        <v>17</v>
      </c>
    </row>
    <row r="742" spans="10:13" x14ac:dyDescent="0.3">
      <c r="J742" s="22">
        <v>3.1029084139530627</v>
      </c>
      <c r="M742">
        <f t="shared" si="20"/>
        <v>1</v>
      </c>
    </row>
    <row r="743" spans="10:13" x14ac:dyDescent="0.3">
      <c r="J743" s="22">
        <v>27.585772270882291</v>
      </c>
      <c r="M743">
        <f t="shared" si="20"/>
        <v>7</v>
      </c>
    </row>
    <row r="744" spans="10:13" x14ac:dyDescent="0.3">
      <c r="J744" s="22">
        <v>36.942503128147216</v>
      </c>
      <c r="M744">
        <f t="shared" si="20"/>
        <v>8</v>
      </c>
    </row>
    <row r="745" spans="10:13" x14ac:dyDescent="0.3">
      <c r="J745" s="22">
        <v>25.735374004333629</v>
      </c>
      <c r="M745">
        <f t="shared" si="20"/>
        <v>0</v>
      </c>
    </row>
    <row r="746" spans="10:13" x14ac:dyDescent="0.3">
      <c r="J746" s="22">
        <v>142.4588457899716</v>
      </c>
      <c r="M746">
        <f t="shared" si="20"/>
        <v>0</v>
      </c>
    </row>
    <row r="747" spans="10:13" x14ac:dyDescent="0.3">
      <c r="J747" s="22">
        <v>71.366893520920442</v>
      </c>
      <c r="M747">
        <f t="shared" si="20"/>
        <v>14</v>
      </c>
    </row>
    <row r="748" spans="10:13" x14ac:dyDescent="0.3">
      <c r="J748" s="22">
        <v>78.860133671071509</v>
      </c>
      <c r="M748">
        <f t="shared" si="20"/>
        <v>15</v>
      </c>
    </row>
    <row r="749" spans="10:13" x14ac:dyDescent="0.3">
      <c r="J749" s="22">
        <v>137.97250282296213</v>
      </c>
      <c r="M749">
        <f t="shared" si="20"/>
        <v>0</v>
      </c>
    </row>
    <row r="750" spans="10:13" x14ac:dyDescent="0.3">
      <c r="J750" s="22">
        <v>107.65041047395246</v>
      </c>
      <c r="M750">
        <f t="shared" si="20"/>
        <v>19</v>
      </c>
    </row>
    <row r="751" spans="10:13" x14ac:dyDescent="0.3">
      <c r="J751" s="22">
        <v>83.708700827051615</v>
      </c>
      <c r="M751">
        <f t="shared" si="20"/>
        <v>15</v>
      </c>
    </row>
    <row r="752" spans="10:13" x14ac:dyDescent="0.3">
      <c r="J752" s="22">
        <v>22.287697988830228</v>
      </c>
      <c r="M752">
        <f t="shared" si="20"/>
        <v>0</v>
      </c>
    </row>
    <row r="753" spans="10:13" x14ac:dyDescent="0.3">
      <c r="J753" s="22">
        <v>109.63609729300821</v>
      </c>
      <c r="M753">
        <f t="shared" si="20"/>
        <v>19</v>
      </c>
    </row>
    <row r="754" spans="10:13" x14ac:dyDescent="0.3">
      <c r="J754" s="22">
        <v>126.80465102084415</v>
      </c>
      <c r="M754">
        <f t="shared" si="20"/>
        <v>22</v>
      </c>
    </row>
    <row r="755" spans="10:13" x14ac:dyDescent="0.3">
      <c r="J755" s="22">
        <v>58.750144962920011</v>
      </c>
      <c r="M755">
        <f t="shared" si="20"/>
        <v>12</v>
      </c>
    </row>
    <row r="756" spans="10:13" x14ac:dyDescent="0.3">
      <c r="J756" s="22">
        <v>65.872432630390335</v>
      </c>
      <c r="M756">
        <f t="shared" si="20"/>
        <v>13</v>
      </c>
    </row>
    <row r="757" spans="10:13" x14ac:dyDescent="0.3">
      <c r="J757" s="22">
        <v>17.172917874690999</v>
      </c>
      <c r="M757">
        <f t="shared" si="20"/>
        <v>4</v>
      </c>
    </row>
    <row r="758" spans="10:13" x14ac:dyDescent="0.3">
      <c r="J758" s="22">
        <v>27.083895382549517</v>
      </c>
      <c r="M758">
        <f t="shared" si="20"/>
        <v>7</v>
      </c>
    </row>
    <row r="759" spans="10:13" x14ac:dyDescent="0.3">
      <c r="J759" s="22">
        <v>131.00732444227424</v>
      </c>
      <c r="M759">
        <f t="shared" si="20"/>
        <v>23</v>
      </c>
    </row>
    <row r="760" spans="10:13" x14ac:dyDescent="0.3">
      <c r="J760" s="22">
        <v>28.462965788750878</v>
      </c>
      <c r="M760">
        <f t="shared" si="20"/>
        <v>7</v>
      </c>
    </row>
    <row r="761" spans="10:13" x14ac:dyDescent="0.3">
      <c r="J761" s="22">
        <v>94.331034272286146</v>
      </c>
      <c r="M761">
        <f t="shared" si="20"/>
        <v>17</v>
      </c>
    </row>
    <row r="762" spans="10:13" x14ac:dyDescent="0.3">
      <c r="J762" s="22">
        <v>107.76387829218422</v>
      </c>
      <c r="M762">
        <f t="shared" si="20"/>
        <v>19</v>
      </c>
    </row>
    <row r="763" spans="10:13" x14ac:dyDescent="0.3">
      <c r="J763" s="22">
        <v>47.639027069917908</v>
      </c>
      <c r="M763">
        <f t="shared" si="20"/>
        <v>10</v>
      </c>
    </row>
    <row r="764" spans="10:13" x14ac:dyDescent="0.3">
      <c r="J764" s="22">
        <v>92.175145725882743</v>
      </c>
      <c r="M764">
        <f t="shared" si="20"/>
        <v>17</v>
      </c>
    </row>
    <row r="765" spans="10:13" x14ac:dyDescent="0.3">
      <c r="J765" s="22">
        <v>22.484084597308268</v>
      </c>
      <c r="M765">
        <f t="shared" si="20"/>
        <v>0</v>
      </c>
    </row>
    <row r="766" spans="10:13" x14ac:dyDescent="0.3">
      <c r="J766" s="22">
        <v>141.10596026490066</v>
      </c>
      <c r="M766">
        <f t="shared" si="20"/>
        <v>0</v>
      </c>
    </row>
    <row r="767" spans="10:13" x14ac:dyDescent="0.3">
      <c r="J767" s="22">
        <v>110.13797418134098</v>
      </c>
      <c r="M767">
        <f t="shared" si="20"/>
        <v>19</v>
      </c>
    </row>
    <row r="768" spans="10:13" x14ac:dyDescent="0.3">
      <c r="J768" s="22">
        <v>140.224402600177</v>
      </c>
      <c r="M768">
        <f t="shared" si="20"/>
        <v>0</v>
      </c>
    </row>
    <row r="769" spans="10:13" x14ac:dyDescent="0.3">
      <c r="J769" s="22">
        <v>5.4159062471388895</v>
      </c>
      <c r="M769">
        <f t="shared" si="20"/>
        <v>0</v>
      </c>
    </row>
    <row r="770" spans="10:13" x14ac:dyDescent="0.3">
      <c r="J770" s="22">
        <v>26.979155858027895</v>
      </c>
      <c r="M770">
        <f t="shared" si="20"/>
        <v>7</v>
      </c>
    </row>
    <row r="771" spans="10:13" x14ac:dyDescent="0.3">
      <c r="J771" s="22">
        <v>14.825006866664632</v>
      </c>
      <c r="M771">
        <f t="shared" si="20"/>
        <v>0</v>
      </c>
    </row>
    <row r="772" spans="10:13" x14ac:dyDescent="0.3">
      <c r="J772" s="22">
        <v>107.2794579912717</v>
      </c>
      <c r="M772">
        <f t="shared" si="20"/>
        <v>19</v>
      </c>
    </row>
    <row r="773" spans="10:13" x14ac:dyDescent="0.3">
      <c r="J773" s="22">
        <v>93.672048097170943</v>
      </c>
      <c r="M773">
        <f t="shared" si="20"/>
        <v>17</v>
      </c>
    </row>
    <row r="774" spans="10:13" x14ac:dyDescent="0.3">
      <c r="J774" s="22">
        <v>121.5589465010529</v>
      </c>
      <c r="M774">
        <f t="shared" ref="M774:M837" si="21">IF(AND(J774&gt;=$G$5,J774&lt;=$H$5),1,
IF(AND(J774&gt;=$G$6,J774&lt;=$H$6),2,
IF(AND(J774&gt;=$G$7,J774&lt;=$H$7),3,
IF(AND(J774&gt;=$G$8,J774&lt;=$H$8),4,
IF(AND(J774&gt;=$G$9,J774&lt;=$H$9),5,
IF(AND(J774&gt;=$G$10,J774&lt;=$H$10),6,
IF(AND(J774&gt;=$G$11,J774&lt;=$H$11),7,
IF(AND(J774&gt;=$G$12,J774&lt;=$H$12),8,
IF(AND(J774&gt;=$G$13,J774&lt;=$H$13),9,
IF(AND(J774&gt;=$G$14,J774&lt;=$H$14),10,
IF(AND(J774&gt;=$G$15,J774&lt;=$H$15),11,
IF(AND(J774&gt;=$G$16,J774&lt;=$H$16),12,
IF(AND(J774&gt;=$G$17,J774&lt;=$H$17),13,
IF(AND(J774&gt;=$G$18,J774&lt;=$H$18),14,
IF(AND(J774&gt;=$G$19,J774&lt;=$H$19),15,
IF(AND(J774&gt;=$G$20,J774&lt;=$H$20),16,
IF(AND(J774&gt;=$G$21,J774&lt;=$H$21),17,
IF(AND(J774&gt;=$G$22,J774&lt;=$H$22),18,
IF(AND(J774&gt;=$G$23,J774&lt;=$H$23),19,
IF(AND(J774&gt;=$G$24,J774&lt;=$H$24),20,
IF(AND(J774&gt;=$G$25,J774&lt;=$H$25),21,
IF(AND(J774&gt;=$G$26,J774&lt;=$H$26),22,
IF(AND(J774&gt;=$G$27,J774&lt;=$H$27),23,0)))))))))))))))))))))))</f>
        <v>21</v>
      </c>
    </row>
    <row r="775" spans="10:13" x14ac:dyDescent="0.3">
      <c r="J775" s="22">
        <v>101.20892971587267</v>
      </c>
      <c r="M775">
        <f t="shared" si="21"/>
        <v>18</v>
      </c>
    </row>
    <row r="776" spans="10:13" x14ac:dyDescent="0.3">
      <c r="J776" s="22">
        <v>113.32380138554034</v>
      </c>
      <c r="M776">
        <f t="shared" si="21"/>
        <v>0</v>
      </c>
    </row>
    <row r="777" spans="10:13" x14ac:dyDescent="0.3">
      <c r="J777" s="22">
        <v>15.35743278298288</v>
      </c>
      <c r="M777">
        <f t="shared" si="21"/>
        <v>4</v>
      </c>
    </row>
    <row r="778" spans="10:13" x14ac:dyDescent="0.3">
      <c r="J778" s="22">
        <v>46.884029663991214</v>
      </c>
      <c r="M778">
        <f t="shared" si="21"/>
        <v>10</v>
      </c>
    </row>
    <row r="779" spans="10:13" x14ac:dyDescent="0.3">
      <c r="J779" s="22">
        <v>7.5761589403973506</v>
      </c>
      <c r="M779">
        <f t="shared" si="21"/>
        <v>2</v>
      </c>
    </row>
    <row r="780" spans="10:13" x14ac:dyDescent="0.3">
      <c r="J780" s="22">
        <v>81.661915952024899</v>
      </c>
      <c r="M780">
        <f t="shared" si="21"/>
        <v>15</v>
      </c>
    </row>
    <row r="781" spans="10:13" x14ac:dyDescent="0.3">
      <c r="J781" s="22">
        <v>125.47358623004853</v>
      </c>
      <c r="M781">
        <f t="shared" si="21"/>
        <v>0</v>
      </c>
    </row>
    <row r="782" spans="10:13" x14ac:dyDescent="0.3">
      <c r="J782" s="22">
        <v>7.7158116397595142</v>
      </c>
      <c r="M782">
        <f t="shared" si="21"/>
        <v>2</v>
      </c>
    </row>
    <row r="783" spans="10:13" x14ac:dyDescent="0.3">
      <c r="J783" s="22">
        <v>100.91216772972808</v>
      </c>
      <c r="M783">
        <f t="shared" si="21"/>
        <v>18</v>
      </c>
    </row>
    <row r="784" spans="10:13" x14ac:dyDescent="0.3">
      <c r="J784" s="22">
        <v>43.161412396618552</v>
      </c>
      <c r="M784">
        <f t="shared" si="21"/>
        <v>9</v>
      </c>
    </row>
    <row r="785" spans="10:13" x14ac:dyDescent="0.3">
      <c r="J785" s="22">
        <v>10.556871242408521</v>
      </c>
      <c r="M785">
        <f t="shared" si="21"/>
        <v>2</v>
      </c>
    </row>
    <row r="786" spans="10:13" x14ac:dyDescent="0.3">
      <c r="J786" s="22">
        <v>133.44688253425704</v>
      </c>
      <c r="M786">
        <f t="shared" si="21"/>
        <v>23</v>
      </c>
    </row>
    <row r="787" spans="10:13" x14ac:dyDescent="0.3">
      <c r="J787" s="22">
        <v>108.44468520157476</v>
      </c>
      <c r="M787">
        <f t="shared" si="21"/>
        <v>19</v>
      </c>
    </row>
    <row r="788" spans="10:13" x14ac:dyDescent="0.3">
      <c r="J788" s="22">
        <v>112.33750419629506</v>
      </c>
      <c r="M788">
        <f t="shared" si="21"/>
        <v>19</v>
      </c>
    </row>
    <row r="789" spans="10:13" x14ac:dyDescent="0.3">
      <c r="J789" s="22">
        <v>79.881344035157326</v>
      </c>
      <c r="M789">
        <f t="shared" si="21"/>
        <v>15</v>
      </c>
    </row>
    <row r="790" spans="10:13" x14ac:dyDescent="0.3">
      <c r="J790" s="22">
        <v>12.455275124362926</v>
      </c>
      <c r="M790">
        <f t="shared" si="21"/>
        <v>0</v>
      </c>
    </row>
    <row r="791" spans="10:13" x14ac:dyDescent="0.3">
      <c r="J791" s="22">
        <v>32.0022888882107</v>
      </c>
      <c r="M791">
        <f t="shared" si="21"/>
        <v>8</v>
      </c>
    </row>
    <row r="792" spans="10:13" x14ac:dyDescent="0.3">
      <c r="J792" s="22">
        <v>50.296792504654071</v>
      </c>
      <c r="M792">
        <f t="shared" si="21"/>
        <v>0</v>
      </c>
    </row>
    <row r="793" spans="10:13" x14ac:dyDescent="0.3">
      <c r="J793" s="22">
        <v>105.83492538224432</v>
      </c>
      <c r="M793">
        <f t="shared" si="21"/>
        <v>0</v>
      </c>
    </row>
    <row r="794" spans="10:13" x14ac:dyDescent="0.3">
      <c r="J794" s="22">
        <v>85.76857814264352</v>
      </c>
      <c r="M794">
        <f t="shared" si="21"/>
        <v>0</v>
      </c>
    </row>
    <row r="795" spans="10:13" x14ac:dyDescent="0.3">
      <c r="J795" s="22">
        <v>60.430341502121031</v>
      </c>
      <c r="M795">
        <f t="shared" si="21"/>
        <v>12</v>
      </c>
    </row>
    <row r="796" spans="10:13" x14ac:dyDescent="0.3">
      <c r="J796" s="22">
        <v>117.30390331736199</v>
      </c>
      <c r="M796">
        <f t="shared" si="21"/>
        <v>20</v>
      </c>
    </row>
    <row r="797" spans="10:13" x14ac:dyDescent="0.3">
      <c r="J797" s="22">
        <v>44.8110599078341</v>
      </c>
      <c r="M797">
        <f t="shared" si="21"/>
        <v>9</v>
      </c>
    </row>
    <row r="798" spans="10:13" x14ac:dyDescent="0.3">
      <c r="J798" s="22">
        <v>60.29505294961394</v>
      </c>
      <c r="M798">
        <f t="shared" si="21"/>
        <v>12</v>
      </c>
    </row>
    <row r="799" spans="10:13" x14ac:dyDescent="0.3">
      <c r="J799" s="22">
        <v>128.1968138676107</v>
      </c>
      <c r="M799">
        <f t="shared" si="21"/>
        <v>23</v>
      </c>
    </row>
    <row r="800" spans="10:13" x14ac:dyDescent="0.3">
      <c r="J800" s="22">
        <v>126.82647175511948</v>
      </c>
      <c r="M800">
        <f t="shared" si="21"/>
        <v>22</v>
      </c>
    </row>
    <row r="801" spans="10:13" x14ac:dyDescent="0.3">
      <c r="J801" s="22">
        <v>104.25510422070987</v>
      </c>
      <c r="M801">
        <f t="shared" si="21"/>
        <v>18</v>
      </c>
    </row>
    <row r="802" spans="10:13" x14ac:dyDescent="0.3">
      <c r="J802" s="22">
        <v>12.573107089449751</v>
      </c>
      <c r="M802">
        <f t="shared" si="21"/>
        <v>0</v>
      </c>
    </row>
    <row r="803" spans="10:13" x14ac:dyDescent="0.3">
      <c r="J803" s="22">
        <v>125.56959746086001</v>
      </c>
      <c r="M803">
        <f t="shared" si="21"/>
        <v>0</v>
      </c>
    </row>
    <row r="804" spans="10:13" x14ac:dyDescent="0.3">
      <c r="J804" s="22">
        <v>119.88311410870693</v>
      </c>
      <c r="M804">
        <f t="shared" si="21"/>
        <v>21</v>
      </c>
    </row>
    <row r="805" spans="10:13" x14ac:dyDescent="0.3">
      <c r="J805" s="22">
        <v>96.107242042298651</v>
      </c>
      <c r="M805">
        <f t="shared" si="21"/>
        <v>18</v>
      </c>
    </row>
    <row r="806" spans="10:13" x14ac:dyDescent="0.3">
      <c r="J806" s="22">
        <v>58.313730277413249</v>
      </c>
      <c r="M806">
        <f t="shared" si="21"/>
        <v>12</v>
      </c>
    </row>
    <row r="807" spans="10:13" x14ac:dyDescent="0.3">
      <c r="J807" s="22">
        <v>121.38438062685017</v>
      </c>
      <c r="M807">
        <f t="shared" si="21"/>
        <v>21</v>
      </c>
    </row>
    <row r="808" spans="10:13" x14ac:dyDescent="0.3">
      <c r="J808" s="22">
        <v>0.63716544083986937</v>
      </c>
      <c r="M808">
        <f t="shared" si="21"/>
        <v>1</v>
      </c>
    </row>
    <row r="809" spans="10:13" x14ac:dyDescent="0.3">
      <c r="J809" s="22">
        <v>47.359721671193583</v>
      </c>
      <c r="M809">
        <f t="shared" si="21"/>
        <v>10</v>
      </c>
    </row>
    <row r="810" spans="10:13" x14ac:dyDescent="0.3">
      <c r="J810" s="22">
        <v>111.56941434980315</v>
      </c>
      <c r="M810">
        <f t="shared" si="21"/>
        <v>19</v>
      </c>
    </row>
    <row r="811" spans="10:13" x14ac:dyDescent="0.3">
      <c r="J811" s="22">
        <v>30.832697531052585</v>
      </c>
      <c r="M811">
        <f t="shared" si="21"/>
        <v>8</v>
      </c>
    </row>
    <row r="812" spans="10:13" x14ac:dyDescent="0.3">
      <c r="J812" s="22">
        <v>121.89934995574816</v>
      </c>
      <c r="M812">
        <f t="shared" si="21"/>
        <v>21</v>
      </c>
    </row>
    <row r="813" spans="10:13" x14ac:dyDescent="0.3">
      <c r="J813" s="22">
        <v>105.95712149418623</v>
      </c>
      <c r="M813">
        <f t="shared" si="21"/>
        <v>0</v>
      </c>
    </row>
    <row r="814" spans="10:13" x14ac:dyDescent="0.3">
      <c r="J814" s="22">
        <v>41.943815424054691</v>
      </c>
      <c r="M814">
        <f t="shared" si="21"/>
        <v>9</v>
      </c>
    </row>
    <row r="815" spans="10:13" x14ac:dyDescent="0.3">
      <c r="J815" s="22">
        <v>91.276131473738815</v>
      </c>
      <c r="M815">
        <f t="shared" si="21"/>
        <v>17</v>
      </c>
    </row>
    <row r="816" spans="10:13" x14ac:dyDescent="0.3">
      <c r="J816" s="22">
        <v>18.578173162022768</v>
      </c>
      <c r="M816">
        <f t="shared" si="21"/>
        <v>0</v>
      </c>
    </row>
    <row r="817" spans="10:13" x14ac:dyDescent="0.3">
      <c r="J817" s="22">
        <v>139.74434644611958</v>
      </c>
      <c r="M817">
        <f t="shared" si="21"/>
        <v>0</v>
      </c>
    </row>
    <row r="818" spans="10:13" x14ac:dyDescent="0.3">
      <c r="J818" s="22">
        <v>37.64076662495804</v>
      </c>
      <c r="M818">
        <f t="shared" si="21"/>
        <v>0</v>
      </c>
    </row>
    <row r="819" spans="10:13" x14ac:dyDescent="0.3">
      <c r="J819" s="22">
        <v>5.4813684499649034</v>
      </c>
      <c r="M819">
        <f t="shared" si="21"/>
        <v>0</v>
      </c>
    </row>
    <row r="820" spans="10:13" x14ac:dyDescent="0.3">
      <c r="J820" s="22">
        <v>137.76738792077396</v>
      </c>
      <c r="M820">
        <f t="shared" si="21"/>
        <v>0</v>
      </c>
    </row>
    <row r="821" spans="10:13" x14ac:dyDescent="0.3">
      <c r="J821" s="22">
        <v>69.669240394299138</v>
      </c>
      <c r="M821">
        <f t="shared" si="21"/>
        <v>14</v>
      </c>
    </row>
    <row r="822" spans="10:13" x14ac:dyDescent="0.3">
      <c r="J822" s="22">
        <v>52.644703512680437</v>
      </c>
      <c r="M822">
        <f t="shared" si="21"/>
        <v>11</v>
      </c>
    </row>
    <row r="823" spans="10:13" x14ac:dyDescent="0.3">
      <c r="J823" s="22">
        <v>117.39118625446334</v>
      </c>
      <c r="M823">
        <f t="shared" si="21"/>
        <v>20</v>
      </c>
    </row>
    <row r="824" spans="10:13" x14ac:dyDescent="0.3">
      <c r="J824" s="22">
        <v>45.430768761253702</v>
      </c>
      <c r="M824">
        <f t="shared" si="21"/>
        <v>0</v>
      </c>
    </row>
    <row r="825" spans="10:13" x14ac:dyDescent="0.3">
      <c r="J825" s="22">
        <v>48.014343699453718</v>
      </c>
      <c r="M825">
        <f t="shared" si="21"/>
        <v>10</v>
      </c>
    </row>
    <row r="826" spans="10:13" x14ac:dyDescent="0.3">
      <c r="J826" s="22">
        <v>5.0056764427625353</v>
      </c>
      <c r="M826">
        <f t="shared" si="21"/>
        <v>0</v>
      </c>
    </row>
    <row r="827" spans="10:13" x14ac:dyDescent="0.3">
      <c r="J827" s="22">
        <v>48.703878902554393</v>
      </c>
      <c r="M827">
        <f t="shared" si="21"/>
        <v>10</v>
      </c>
    </row>
    <row r="828" spans="10:13" x14ac:dyDescent="0.3">
      <c r="J828" s="22">
        <v>103.43028046510209</v>
      </c>
      <c r="M828">
        <f t="shared" si="21"/>
        <v>18</v>
      </c>
    </row>
    <row r="829" spans="10:13" x14ac:dyDescent="0.3">
      <c r="J829" s="22">
        <v>92.812311166722608</v>
      </c>
      <c r="M829">
        <f t="shared" si="21"/>
        <v>17</v>
      </c>
    </row>
    <row r="830" spans="10:13" x14ac:dyDescent="0.3">
      <c r="J830" s="22">
        <v>33.438093203527941</v>
      </c>
      <c r="M830">
        <f t="shared" si="21"/>
        <v>8</v>
      </c>
    </row>
    <row r="831" spans="10:13" x14ac:dyDescent="0.3">
      <c r="J831" s="22">
        <v>20.42420728171636</v>
      </c>
      <c r="M831">
        <f t="shared" si="21"/>
        <v>5</v>
      </c>
    </row>
    <row r="832" spans="10:13" x14ac:dyDescent="0.3">
      <c r="J832" s="22">
        <v>96.827326273384799</v>
      </c>
      <c r="M832">
        <f t="shared" si="21"/>
        <v>18</v>
      </c>
    </row>
    <row r="833" spans="10:13" x14ac:dyDescent="0.3">
      <c r="J833" s="22">
        <v>5.1627857295449688</v>
      </c>
      <c r="M833">
        <f t="shared" si="21"/>
        <v>0</v>
      </c>
    </row>
    <row r="834" spans="10:13" x14ac:dyDescent="0.3">
      <c r="J834" s="22">
        <v>48.16708883938108</v>
      </c>
      <c r="M834">
        <f t="shared" si="21"/>
        <v>10</v>
      </c>
    </row>
    <row r="835" spans="10:13" x14ac:dyDescent="0.3">
      <c r="J835" s="22">
        <v>1.697653126621296</v>
      </c>
      <c r="M835">
        <f t="shared" si="21"/>
        <v>1</v>
      </c>
    </row>
    <row r="836" spans="10:13" x14ac:dyDescent="0.3">
      <c r="J836" s="22">
        <v>89.198797570726654</v>
      </c>
      <c r="M836">
        <f t="shared" si="21"/>
        <v>0</v>
      </c>
    </row>
    <row r="837" spans="10:13" x14ac:dyDescent="0.3">
      <c r="J837" s="22">
        <v>38.76235236671041</v>
      </c>
      <c r="M837">
        <f t="shared" si="21"/>
        <v>9</v>
      </c>
    </row>
    <row r="838" spans="10:13" x14ac:dyDescent="0.3">
      <c r="J838" s="22">
        <v>28.327677236243783</v>
      </c>
      <c r="M838">
        <f t="shared" ref="M838:M901" si="22">IF(AND(J838&gt;=$G$5,J838&lt;=$H$5),1,
IF(AND(J838&gt;=$G$6,J838&lt;=$H$6),2,
IF(AND(J838&gt;=$G$7,J838&lt;=$H$7),3,
IF(AND(J838&gt;=$G$8,J838&lt;=$H$8),4,
IF(AND(J838&gt;=$G$9,J838&lt;=$H$9),5,
IF(AND(J838&gt;=$G$10,J838&lt;=$H$10),6,
IF(AND(J838&gt;=$G$11,J838&lt;=$H$11),7,
IF(AND(J838&gt;=$G$12,J838&lt;=$H$12),8,
IF(AND(J838&gt;=$G$13,J838&lt;=$H$13),9,
IF(AND(J838&gt;=$G$14,J838&lt;=$H$14),10,
IF(AND(J838&gt;=$G$15,J838&lt;=$H$15),11,
IF(AND(J838&gt;=$G$16,J838&lt;=$H$16),12,
IF(AND(J838&gt;=$G$17,J838&lt;=$H$17),13,
IF(AND(J838&gt;=$G$18,J838&lt;=$H$18),14,
IF(AND(J838&gt;=$G$19,J838&lt;=$H$19),15,
IF(AND(J838&gt;=$G$20,J838&lt;=$H$20),16,
IF(AND(J838&gt;=$G$21,J838&lt;=$H$21),17,
IF(AND(J838&gt;=$G$22,J838&lt;=$H$22),18,
IF(AND(J838&gt;=$G$23,J838&lt;=$H$23),19,
IF(AND(J838&gt;=$G$24,J838&lt;=$H$24),20,
IF(AND(J838&gt;=$G$25,J838&lt;=$H$25),21,
IF(AND(J838&gt;=$G$26,J838&lt;=$H$26),22,
IF(AND(J838&gt;=$G$27,J838&lt;=$H$27),23,0)))))))))))))))))))))))</f>
        <v>7</v>
      </c>
    </row>
    <row r="839" spans="10:13" x14ac:dyDescent="0.3">
      <c r="J839" s="22">
        <v>50.999420148319956</v>
      </c>
      <c r="M839">
        <f t="shared" si="22"/>
        <v>0</v>
      </c>
    </row>
    <row r="840" spans="10:13" x14ac:dyDescent="0.3">
      <c r="J840" s="22">
        <v>131.98489333780938</v>
      </c>
      <c r="M840">
        <f t="shared" si="22"/>
        <v>23</v>
      </c>
    </row>
    <row r="841" spans="10:13" x14ac:dyDescent="0.3">
      <c r="J841" s="22">
        <v>2.2344431897946104</v>
      </c>
      <c r="M841">
        <f t="shared" si="22"/>
        <v>1</v>
      </c>
    </row>
    <row r="842" spans="10:13" x14ac:dyDescent="0.3">
      <c r="J842" s="22">
        <v>15.763298440504165</v>
      </c>
      <c r="M842">
        <f t="shared" si="22"/>
        <v>4</v>
      </c>
    </row>
    <row r="843" spans="10:13" x14ac:dyDescent="0.3">
      <c r="J843" s="22">
        <v>138.10342722861415</v>
      </c>
      <c r="M843">
        <f t="shared" si="22"/>
        <v>0</v>
      </c>
    </row>
    <row r="844" spans="10:13" x14ac:dyDescent="0.3">
      <c r="J844" s="22">
        <v>101.44022949919126</v>
      </c>
      <c r="M844">
        <f t="shared" si="22"/>
        <v>18</v>
      </c>
    </row>
    <row r="845" spans="10:13" x14ac:dyDescent="0.3">
      <c r="J845" s="22">
        <v>123.59263893551439</v>
      </c>
      <c r="M845">
        <f t="shared" si="22"/>
        <v>21</v>
      </c>
    </row>
    <row r="846" spans="10:13" x14ac:dyDescent="0.3">
      <c r="J846" s="22">
        <v>113.59437849055452</v>
      </c>
      <c r="M846">
        <f t="shared" si="22"/>
        <v>0</v>
      </c>
    </row>
    <row r="847" spans="10:13" x14ac:dyDescent="0.3">
      <c r="J847" s="22">
        <v>94.78054139835811</v>
      </c>
      <c r="M847">
        <f t="shared" si="22"/>
        <v>17</v>
      </c>
    </row>
    <row r="848" spans="10:13" x14ac:dyDescent="0.3">
      <c r="J848" s="22">
        <v>7.362315744499039</v>
      </c>
      <c r="M848">
        <f t="shared" si="22"/>
        <v>2</v>
      </c>
    </row>
    <row r="849" spans="10:13" x14ac:dyDescent="0.3">
      <c r="J849" s="22">
        <v>70.454786828211311</v>
      </c>
      <c r="M849">
        <f t="shared" si="22"/>
        <v>14</v>
      </c>
    </row>
    <row r="850" spans="10:13" x14ac:dyDescent="0.3">
      <c r="J850" s="22">
        <v>11.324961088900418</v>
      </c>
      <c r="M850">
        <f t="shared" si="22"/>
        <v>2</v>
      </c>
    </row>
    <row r="851" spans="10:13" x14ac:dyDescent="0.3">
      <c r="J851" s="22">
        <v>127.79531235694449</v>
      </c>
      <c r="M851">
        <f t="shared" si="22"/>
        <v>0</v>
      </c>
    </row>
    <row r="852" spans="10:13" x14ac:dyDescent="0.3">
      <c r="J852" s="22">
        <v>45.142735068819242</v>
      </c>
      <c r="M852">
        <f t="shared" si="22"/>
        <v>0</v>
      </c>
    </row>
    <row r="853" spans="10:13" x14ac:dyDescent="0.3">
      <c r="J853" s="22">
        <v>27.345744193853573</v>
      </c>
      <c r="M853">
        <f t="shared" si="22"/>
        <v>7</v>
      </c>
    </row>
    <row r="854" spans="10:13" x14ac:dyDescent="0.3">
      <c r="J854" s="22">
        <v>60.967131565294352</v>
      </c>
      <c r="M854">
        <f t="shared" si="22"/>
        <v>12</v>
      </c>
    </row>
    <row r="855" spans="10:13" x14ac:dyDescent="0.3">
      <c r="J855" s="22">
        <v>110.9846186712241</v>
      </c>
      <c r="M855">
        <f t="shared" si="22"/>
        <v>19</v>
      </c>
    </row>
    <row r="856" spans="10:13" x14ac:dyDescent="0.3">
      <c r="J856" s="22">
        <v>20.184179204687645</v>
      </c>
      <c r="M856">
        <f t="shared" si="22"/>
        <v>5</v>
      </c>
    </row>
    <row r="857" spans="10:13" x14ac:dyDescent="0.3">
      <c r="J857" s="22">
        <v>80.671254615924553</v>
      </c>
      <c r="M857">
        <f t="shared" si="22"/>
        <v>15</v>
      </c>
    </row>
    <row r="858" spans="10:13" x14ac:dyDescent="0.3">
      <c r="J858" s="22">
        <v>136.85528122806483</v>
      </c>
      <c r="M858">
        <f t="shared" si="22"/>
        <v>23</v>
      </c>
    </row>
    <row r="859" spans="10:13" x14ac:dyDescent="0.3">
      <c r="J859" s="22">
        <v>92.096591082491528</v>
      </c>
      <c r="M859">
        <f t="shared" si="22"/>
        <v>17</v>
      </c>
    </row>
    <row r="860" spans="10:13" x14ac:dyDescent="0.3">
      <c r="J860" s="22">
        <v>133.40324106570637</v>
      </c>
      <c r="M860">
        <f t="shared" si="22"/>
        <v>23</v>
      </c>
    </row>
    <row r="861" spans="10:13" x14ac:dyDescent="0.3">
      <c r="J861" s="22">
        <v>96.705130161442909</v>
      </c>
      <c r="M861">
        <f t="shared" si="22"/>
        <v>18</v>
      </c>
    </row>
    <row r="862" spans="10:13" x14ac:dyDescent="0.3">
      <c r="J862" s="22">
        <v>19.651753288369399</v>
      </c>
      <c r="M862">
        <f t="shared" si="22"/>
        <v>5</v>
      </c>
    </row>
    <row r="863" spans="10:13" x14ac:dyDescent="0.3">
      <c r="J863" s="22">
        <v>88.225592822046579</v>
      </c>
      <c r="M863">
        <f t="shared" si="22"/>
        <v>16</v>
      </c>
    </row>
    <row r="864" spans="10:13" x14ac:dyDescent="0.3">
      <c r="J864" s="22">
        <v>39.783562730796227</v>
      </c>
      <c r="M864">
        <f t="shared" si="22"/>
        <v>9</v>
      </c>
    </row>
    <row r="865" spans="10:13" x14ac:dyDescent="0.3">
      <c r="J865" s="22">
        <v>61.211523789178138</v>
      </c>
      <c r="M865">
        <f t="shared" si="22"/>
        <v>0</v>
      </c>
    </row>
    <row r="866" spans="10:13" x14ac:dyDescent="0.3">
      <c r="J866" s="22">
        <v>111.30756553849909</v>
      </c>
      <c r="M866">
        <f t="shared" si="22"/>
        <v>19</v>
      </c>
    </row>
    <row r="867" spans="10:13" x14ac:dyDescent="0.3">
      <c r="J867" s="22">
        <v>32.312143314920498</v>
      </c>
      <c r="M867">
        <f t="shared" si="22"/>
        <v>8</v>
      </c>
    </row>
    <row r="868" spans="10:13" x14ac:dyDescent="0.3">
      <c r="J868" s="22">
        <v>27.690511795403911</v>
      </c>
      <c r="M868">
        <f t="shared" si="22"/>
        <v>7</v>
      </c>
    </row>
    <row r="869" spans="10:13" x14ac:dyDescent="0.3">
      <c r="J869" s="22">
        <v>63.000823999755852</v>
      </c>
      <c r="M869">
        <f t="shared" si="22"/>
        <v>13</v>
      </c>
    </row>
    <row r="870" spans="10:13" x14ac:dyDescent="0.3">
      <c r="J870" s="22">
        <v>72.274636066774491</v>
      </c>
      <c r="M870">
        <f t="shared" si="22"/>
        <v>14</v>
      </c>
    </row>
    <row r="871" spans="10:13" x14ac:dyDescent="0.3">
      <c r="J871" s="22">
        <v>89.792321543015845</v>
      </c>
      <c r="M871">
        <f t="shared" si="22"/>
        <v>0</v>
      </c>
    </row>
    <row r="872" spans="10:13" x14ac:dyDescent="0.3">
      <c r="J872" s="22">
        <v>86.903256324961092</v>
      </c>
      <c r="M872">
        <f t="shared" si="22"/>
        <v>16</v>
      </c>
    </row>
    <row r="873" spans="10:13" x14ac:dyDescent="0.3">
      <c r="J873" s="22">
        <v>33.080233161412394</v>
      </c>
      <c r="M873">
        <f t="shared" si="22"/>
        <v>8</v>
      </c>
    </row>
    <row r="874" spans="10:13" x14ac:dyDescent="0.3">
      <c r="J874" s="22">
        <v>50.964506973479409</v>
      </c>
      <c r="M874">
        <f t="shared" si="22"/>
        <v>0</v>
      </c>
    </row>
    <row r="875" spans="10:13" x14ac:dyDescent="0.3">
      <c r="J875" s="22">
        <v>62.673512985625777</v>
      </c>
      <c r="M875">
        <f t="shared" si="22"/>
        <v>13</v>
      </c>
    </row>
    <row r="876" spans="10:13" x14ac:dyDescent="0.3">
      <c r="J876" s="22">
        <v>141.11032441175573</v>
      </c>
      <c r="M876">
        <f t="shared" si="22"/>
        <v>0</v>
      </c>
    </row>
    <row r="877" spans="10:13" x14ac:dyDescent="0.3">
      <c r="J877" s="22">
        <v>137.63209936826684</v>
      </c>
      <c r="M877">
        <f t="shared" si="22"/>
        <v>0</v>
      </c>
    </row>
    <row r="878" spans="10:13" x14ac:dyDescent="0.3">
      <c r="J878" s="22">
        <v>94.645252845851005</v>
      </c>
      <c r="M878">
        <f t="shared" si="22"/>
        <v>17</v>
      </c>
    </row>
    <row r="879" spans="10:13" x14ac:dyDescent="0.3">
      <c r="J879" s="22">
        <v>102.24759666737876</v>
      </c>
      <c r="M879">
        <f t="shared" si="22"/>
        <v>18</v>
      </c>
    </row>
    <row r="880" spans="10:13" x14ac:dyDescent="0.3">
      <c r="J880" s="22">
        <v>72.815790276802872</v>
      </c>
      <c r="M880">
        <f t="shared" si="22"/>
        <v>14</v>
      </c>
    </row>
    <row r="881" spans="10:13" x14ac:dyDescent="0.3">
      <c r="J881" s="22">
        <v>77.563982055116426</v>
      </c>
      <c r="M881">
        <f t="shared" si="22"/>
        <v>15</v>
      </c>
    </row>
    <row r="882" spans="10:13" x14ac:dyDescent="0.3">
      <c r="J882" s="22">
        <v>123.6711935789056</v>
      </c>
      <c r="M882">
        <f t="shared" si="22"/>
        <v>21</v>
      </c>
    </row>
    <row r="883" spans="10:13" x14ac:dyDescent="0.3">
      <c r="J883" s="22">
        <v>17.639881588183233</v>
      </c>
      <c r="M883">
        <f t="shared" si="22"/>
        <v>4</v>
      </c>
    </row>
    <row r="884" spans="10:13" x14ac:dyDescent="0.3">
      <c r="J884" s="22">
        <v>99.419629505294964</v>
      </c>
      <c r="M884">
        <f t="shared" si="22"/>
        <v>18</v>
      </c>
    </row>
    <row r="885" spans="10:13" x14ac:dyDescent="0.3">
      <c r="J885" s="22">
        <v>51.81987975707267</v>
      </c>
      <c r="M885">
        <f t="shared" si="22"/>
        <v>11</v>
      </c>
    </row>
    <row r="886" spans="10:13" x14ac:dyDescent="0.3">
      <c r="J886" s="22">
        <v>62.446577349162268</v>
      </c>
      <c r="M886">
        <f t="shared" si="22"/>
        <v>13</v>
      </c>
    </row>
    <row r="887" spans="10:13" x14ac:dyDescent="0.3">
      <c r="J887" s="22">
        <v>116.43107394634845</v>
      </c>
      <c r="M887">
        <f t="shared" si="22"/>
        <v>20</v>
      </c>
    </row>
    <row r="888" spans="10:13" x14ac:dyDescent="0.3">
      <c r="J888" s="22">
        <v>128.34519486068299</v>
      </c>
      <c r="M888">
        <f t="shared" si="22"/>
        <v>23</v>
      </c>
    </row>
    <row r="889" spans="10:13" x14ac:dyDescent="0.3">
      <c r="J889" s="22">
        <v>64.187871944334233</v>
      </c>
      <c r="M889">
        <f t="shared" si="22"/>
        <v>13</v>
      </c>
    </row>
    <row r="890" spans="10:13" x14ac:dyDescent="0.3">
      <c r="J890" s="22">
        <v>77.895657216101554</v>
      </c>
      <c r="M890">
        <f t="shared" si="22"/>
        <v>15</v>
      </c>
    </row>
    <row r="891" spans="10:13" x14ac:dyDescent="0.3">
      <c r="J891" s="22">
        <v>6.5811334574419389</v>
      </c>
      <c r="M891">
        <f t="shared" si="22"/>
        <v>2</v>
      </c>
    </row>
    <row r="892" spans="10:13" x14ac:dyDescent="0.3">
      <c r="J892" s="22">
        <v>80.02972502822962</v>
      </c>
      <c r="M892">
        <f t="shared" si="22"/>
        <v>15</v>
      </c>
    </row>
    <row r="893" spans="10:13" x14ac:dyDescent="0.3">
      <c r="J893" s="22">
        <v>44.789239173558762</v>
      </c>
      <c r="M893">
        <f t="shared" si="22"/>
        <v>9</v>
      </c>
    </row>
    <row r="894" spans="10:13" x14ac:dyDescent="0.3">
      <c r="J894" s="22">
        <v>89.774864955595575</v>
      </c>
      <c r="M894">
        <f t="shared" si="22"/>
        <v>0</v>
      </c>
    </row>
    <row r="895" spans="10:13" x14ac:dyDescent="0.3">
      <c r="J895" s="22">
        <v>11.826837977233192</v>
      </c>
      <c r="M895">
        <f t="shared" si="22"/>
        <v>2</v>
      </c>
    </row>
    <row r="896" spans="10:13" x14ac:dyDescent="0.3">
      <c r="J896" s="22">
        <v>92.733756523331394</v>
      </c>
      <c r="M896">
        <f t="shared" si="22"/>
        <v>17</v>
      </c>
    </row>
    <row r="897" spans="10:13" x14ac:dyDescent="0.3">
      <c r="J897" s="22">
        <v>40.054139835810417</v>
      </c>
      <c r="M897">
        <f t="shared" si="22"/>
        <v>9</v>
      </c>
    </row>
    <row r="898" spans="10:13" x14ac:dyDescent="0.3">
      <c r="J898" s="22">
        <v>76.756614886928915</v>
      </c>
      <c r="M898">
        <f t="shared" si="22"/>
        <v>0</v>
      </c>
    </row>
    <row r="899" spans="10:13" x14ac:dyDescent="0.3">
      <c r="J899" s="22">
        <v>56.856105227820677</v>
      </c>
      <c r="M899">
        <f t="shared" si="22"/>
        <v>12</v>
      </c>
    </row>
    <row r="900" spans="10:13" x14ac:dyDescent="0.3">
      <c r="J900" s="22">
        <v>23.788964506973478</v>
      </c>
      <c r="M900">
        <f t="shared" si="22"/>
        <v>6</v>
      </c>
    </row>
    <row r="901" spans="10:13" x14ac:dyDescent="0.3">
      <c r="J901" s="22">
        <v>82.277260658589427</v>
      </c>
      <c r="M901">
        <f t="shared" si="22"/>
        <v>15</v>
      </c>
    </row>
    <row r="902" spans="10:13" x14ac:dyDescent="0.3">
      <c r="J902" s="22">
        <v>56.541886654255805</v>
      </c>
      <c r="M902">
        <f t="shared" ref="M902:M965" si="23">IF(AND(J902&gt;=$G$5,J902&lt;=$H$5),1,
IF(AND(J902&gt;=$G$6,J902&lt;=$H$6),2,
IF(AND(J902&gt;=$G$7,J902&lt;=$H$7),3,
IF(AND(J902&gt;=$G$8,J902&lt;=$H$8),4,
IF(AND(J902&gt;=$G$9,J902&lt;=$H$9),5,
IF(AND(J902&gt;=$G$10,J902&lt;=$H$10),6,
IF(AND(J902&gt;=$G$11,J902&lt;=$H$11),7,
IF(AND(J902&gt;=$G$12,J902&lt;=$H$12),8,
IF(AND(J902&gt;=$G$13,J902&lt;=$H$13),9,
IF(AND(J902&gt;=$G$14,J902&lt;=$H$14),10,
IF(AND(J902&gt;=$G$15,J902&lt;=$H$15),11,
IF(AND(J902&gt;=$G$16,J902&lt;=$H$16),12,
IF(AND(J902&gt;=$G$17,J902&lt;=$H$17),13,
IF(AND(J902&gt;=$G$18,J902&lt;=$H$18),14,
IF(AND(J902&gt;=$G$19,J902&lt;=$H$19),15,
IF(AND(J902&gt;=$G$20,J902&lt;=$H$20),16,
IF(AND(J902&gt;=$G$21,J902&lt;=$H$21),17,
IF(AND(J902&gt;=$G$22,J902&lt;=$H$22),18,
IF(AND(J902&gt;=$G$23,J902&lt;=$H$23),19,
IF(AND(J902&gt;=$G$24,J902&lt;=$H$24),20,
IF(AND(J902&gt;=$G$25,J902&lt;=$H$25),21,
IF(AND(J902&gt;=$G$26,J902&lt;=$H$26),22,
IF(AND(J902&gt;=$G$27,J902&lt;=$H$27),23,0)))))))))))))))))))))))</f>
        <v>12</v>
      </c>
    </row>
    <row r="903" spans="10:13" x14ac:dyDescent="0.3">
      <c r="J903" s="22">
        <v>102.33051545762504</v>
      </c>
      <c r="M903">
        <f t="shared" si="23"/>
        <v>18</v>
      </c>
    </row>
    <row r="904" spans="10:13" x14ac:dyDescent="0.3">
      <c r="J904" s="22">
        <v>21.42359691152684</v>
      </c>
      <c r="M904">
        <f t="shared" si="23"/>
        <v>5</v>
      </c>
    </row>
    <row r="905" spans="10:13" x14ac:dyDescent="0.3">
      <c r="J905" s="22">
        <v>136.57161168248541</v>
      </c>
      <c r="M905">
        <f t="shared" si="23"/>
        <v>23</v>
      </c>
    </row>
    <row r="906" spans="10:13" x14ac:dyDescent="0.3">
      <c r="J906" s="22">
        <v>119.86565752128666</v>
      </c>
      <c r="M906">
        <f t="shared" si="23"/>
        <v>21</v>
      </c>
    </row>
    <row r="907" spans="10:13" x14ac:dyDescent="0.3">
      <c r="J907" s="22">
        <v>132.21619312112796</v>
      </c>
      <c r="M907">
        <f t="shared" si="23"/>
        <v>23</v>
      </c>
    </row>
    <row r="908" spans="10:13" x14ac:dyDescent="0.3">
      <c r="J908" s="22">
        <v>8.702108829004791</v>
      </c>
      <c r="M908">
        <f t="shared" si="23"/>
        <v>2</v>
      </c>
    </row>
    <row r="909" spans="10:13" x14ac:dyDescent="0.3">
      <c r="J909" s="22">
        <v>22.422986541337323</v>
      </c>
      <c r="M909">
        <f t="shared" si="23"/>
        <v>0</v>
      </c>
    </row>
    <row r="910" spans="10:13" x14ac:dyDescent="0.3">
      <c r="J910" s="22">
        <v>111.78762169255653</v>
      </c>
      <c r="M910">
        <f t="shared" si="23"/>
        <v>19</v>
      </c>
    </row>
    <row r="911" spans="10:13" x14ac:dyDescent="0.3">
      <c r="J911" s="22">
        <v>55.328653828547012</v>
      </c>
      <c r="M911">
        <f t="shared" si="23"/>
        <v>12</v>
      </c>
    </row>
    <row r="912" spans="10:13" x14ac:dyDescent="0.3">
      <c r="J912" s="22">
        <v>139.7007049775689</v>
      </c>
      <c r="M912">
        <f t="shared" si="23"/>
        <v>0</v>
      </c>
    </row>
    <row r="913" spans="10:13" x14ac:dyDescent="0.3">
      <c r="J913" s="22">
        <v>136.52360606707967</v>
      </c>
      <c r="M913">
        <f t="shared" si="23"/>
        <v>23</v>
      </c>
    </row>
    <row r="914" spans="10:13" x14ac:dyDescent="0.3">
      <c r="J914" s="22">
        <v>55.044984282967619</v>
      </c>
      <c r="M914">
        <f t="shared" si="23"/>
        <v>12</v>
      </c>
    </row>
    <row r="915" spans="10:13" x14ac:dyDescent="0.3">
      <c r="J915" s="22">
        <v>97.634693441572324</v>
      </c>
      <c r="M915">
        <f t="shared" si="23"/>
        <v>18</v>
      </c>
    </row>
    <row r="916" spans="10:13" x14ac:dyDescent="0.3">
      <c r="J916" s="22">
        <v>69.503402813806574</v>
      </c>
      <c r="M916">
        <f t="shared" si="23"/>
        <v>14</v>
      </c>
    </row>
    <row r="917" spans="10:13" x14ac:dyDescent="0.3">
      <c r="J917" s="22">
        <v>14.091830195013276</v>
      </c>
      <c r="M917">
        <f t="shared" si="23"/>
        <v>0</v>
      </c>
    </row>
    <row r="918" spans="10:13" x14ac:dyDescent="0.3">
      <c r="J918" s="22">
        <v>50.84231086153752</v>
      </c>
      <c r="M918">
        <f t="shared" si="23"/>
        <v>0</v>
      </c>
    </row>
    <row r="919" spans="10:13" x14ac:dyDescent="0.3">
      <c r="J919" s="22">
        <v>45.230018005920591</v>
      </c>
      <c r="M919">
        <f t="shared" si="23"/>
        <v>0</v>
      </c>
    </row>
    <row r="920" spans="10:13" x14ac:dyDescent="0.3">
      <c r="J920" s="22">
        <v>99.16650898770105</v>
      </c>
      <c r="M920">
        <f t="shared" si="23"/>
        <v>18</v>
      </c>
    </row>
    <row r="921" spans="10:13" x14ac:dyDescent="0.3">
      <c r="J921" s="22">
        <v>131.53975035859247</v>
      </c>
      <c r="M921">
        <f t="shared" si="23"/>
        <v>23</v>
      </c>
    </row>
    <row r="922" spans="10:13" x14ac:dyDescent="0.3">
      <c r="J922" s="22">
        <v>36.942503128147216</v>
      </c>
      <c r="M922">
        <f t="shared" si="23"/>
        <v>8</v>
      </c>
    </row>
    <row r="923" spans="10:13" x14ac:dyDescent="0.3">
      <c r="J923" s="22">
        <v>59.487685781426435</v>
      </c>
      <c r="M923">
        <f t="shared" si="23"/>
        <v>12</v>
      </c>
    </row>
    <row r="924" spans="10:13" x14ac:dyDescent="0.3">
      <c r="J924" s="22">
        <v>35.100833155308692</v>
      </c>
      <c r="M924">
        <f t="shared" si="23"/>
        <v>8</v>
      </c>
    </row>
    <row r="925" spans="10:13" x14ac:dyDescent="0.3">
      <c r="J925" s="22">
        <v>126.47297585985899</v>
      </c>
      <c r="M925">
        <f t="shared" si="23"/>
        <v>22</v>
      </c>
    </row>
    <row r="926" spans="10:13" x14ac:dyDescent="0.3">
      <c r="J926" s="22">
        <v>140.35969115268409</v>
      </c>
      <c r="M926">
        <f t="shared" si="23"/>
        <v>0</v>
      </c>
    </row>
    <row r="927" spans="10:13" x14ac:dyDescent="0.3">
      <c r="J927" s="22">
        <v>137.33097323526718</v>
      </c>
      <c r="M927">
        <f t="shared" si="23"/>
        <v>0</v>
      </c>
    </row>
    <row r="928" spans="10:13" x14ac:dyDescent="0.3">
      <c r="J928" s="22">
        <v>111.16791283913693</v>
      </c>
      <c r="M928">
        <f t="shared" si="23"/>
        <v>19</v>
      </c>
    </row>
    <row r="929" spans="10:13" x14ac:dyDescent="0.3">
      <c r="J929" s="22">
        <v>124.95425275429548</v>
      </c>
      <c r="M929">
        <f t="shared" si="23"/>
        <v>21</v>
      </c>
    </row>
    <row r="930" spans="10:13" x14ac:dyDescent="0.3">
      <c r="J930" s="22">
        <v>2.5137485885189368</v>
      </c>
      <c r="M930">
        <f t="shared" si="23"/>
        <v>1</v>
      </c>
    </row>
    <row r="931" spans="10:13" x14ac:dyDescent="0.3">
      <c r="J931" s="22">
        <v>80.103915524765767</v>
      </c>
      <c r="M931">
        <f t="shared" si="23"/>
        <v>15</v>
      </c>
    </row>
    <row r="932" spans="10:13" x14ac:dyDescent="0.3">
      <c r="J932" s="22">
        <v>98.895931882686853</v>
      </c>
      <c r="M932">
        <f t="shared" si="23"/>
        <v>18</v>
      </c>
    </row>
    <row r="933" spans="10:13" x14ac:dyDescent="0.3">
      <c r="J933" s="22">
        <v>68.128696554460277</v>
      </c>
      <c r="M933">
        <f t="shared" si="23"/>
        <v>14</v>
      </c>
    </row>
    <row r="934" spans="10:13" x14ac:dyDescent="0.3">
      <c r="J934" s="22">
        <v>102.24323252052369</v>
      </c>
      <c r="M934">
        <f t="shared" si="23"/>
        <v>18</v>
      </c>
    </row>
    <row r="935" spans="10:13" x14ac:dyDescent="0.3">
      <c r="J935" s="22">
        <v>47.041138950773643</v>
      </c>
      <c r="M935">
        <f t="shared" si="23"/>
        <v>10</v>
      </c>
    </row>
    <row r="936" spans="10:13" x14ac:dyDescent="0.3">
      <c r="J936" s="22">
        <v>96.041779839472639</v>
      </c>
      <c r="M936">
        <f t="shared" si="23"/>
        <v>18</v>
      </c>
    </row>
    <row r="937" spans="10:13" x14ac:dyDescent="0.3">
      <c r="J937" s="22">
        <v>9.9895321512497333</v>
      </c>
      <c r="M937">
        <f t="shared" si="23"/>
        <v>2</v>
      </c>
    </row>
    <row r="938" spans="10:13" x14ac:dyDescent="0.3">
      <c r="J938" s="22">
        <v>22.379345072786645</v>
      </c>
      <c r="M938">
        <f t="shared" si="23"/>
        <v>0</v>
      </c>
    </row>
    <row r="939" spans="10:13" x14ac:dyDescent="0.3">
      <c r="J939" s="22">
        <v>124.71422467726676</v>
      </c>
      <c r="M939">
        <f t="shared" si="23"/>
        <v>21</v>
      </c>
    </row>
    <row r="940" spans="10:13" x14ac:dyDescent="0.3">
      <c r="J940" s="22">
        <v>120.00094607379376</v>
      </c>
      <c r="M940">
        <f t="shared" si="23"/>
        <v>21</v>
      </c>
    </row>
    <row r="941" spans="10:13" x14ac:dyDescent="0.3">
      <c r="J941" s="22">
        <v>139.42576372569965</v>
      </c>
      <c r="M941">
        <f t="shared" si="23"/>
        <v>0</v>
      </c>
    </row>
    <row r="942" spans="10:13" x14ac:dyDescent="0.3">
      <c r="J942" s="22">
        <v>117.44355601672414</v>
      </c>
      <c r="M942">
        <f t="shared" si="23"/>
        <v>20</v>
      </c>
    </row>
    <row r="943" spans="10:13" x14ac:dyDescent="0.3">
      <c r="J943" s="22">
        <v>132.53477584154788</v>
      </c>
      <c r="M943">
        <f t="shared" si="23"/>
        <v>23</v>
      </c>
    </row>
    <row r="944" spans="10:13" x14ac:dyDescent="0.3">
      <c r="J944" s="22">
        <v>137.24369029816583</v>
      </c>
      <c r="M944">
        <f t="shared" si="23"/>
        <v>0</v>
      </c>
    </row>
    <row r="945" spans="10:13" x14ac:dyDescent="0.3">
      <c r="J945" s="22">
        <v>66.378673665578177</v>
      </c>
      <c r="M945">
        <f t="shared" si="23"/>
        <v>13</v>
      </c>
    </row>
    <row r="946" spans="10:13" x14ac:dyDescent="0.3">
      <c r="J946" s="22">
        <v>98.049287392803748</v>
      </c>
      <c r="M946">
        <f t="shared" si="23"/>
        <v>18</v>
      </c>
    </row>
    <row r="947" spans="10:13" x14ac:dyDescent="0.3">
      <c r="J947" s="22">
        <v>97.730704672383808</v>
      </c>
      <c r="M947">
        <f t="shared" si="23"/>
        <v>18</v>
      </c>
    </row>
    <row r="948" spans="10:13" x14ac:dyDescent="0.3">
      <c r="J948" s="22">
        <v>86.287911618396549</v>
      </c>
      <c r="M948">
        <f t="shared" si="23"/>
        <v>16</v>
      </c>
    </row>
    <row r="949" spans="10:13" x14ac:dyDescent="0.3">
      <c r="J949" s="22">
        <v>129.25730155339213</v>
      </c>
      <c r="M949">
        <f t="shared" si="23"/>
        <v>23</v>
      </c>
    </row>
    <row r="950" spans="10:13" x14ac:dyDescent="0.3">
      <c r="J950" s="22">
        <v>131.61830500198371</v>
      </c>
      <c r="M950">
        <f t="shared" si="23"/>
        <v>23</v>
      </c>
    </row>
    <row r="951" spans="10:13" x14ac:dyDescent="0.3">
      <c r="J951" s="22">
        <v>45.727530747398298</v>
      </c>
      <c r="M951">
        <f t="shared" si="23"/>
        <v>0</v>
      </c>
    </row>
    <row r="952" spans="10:13" x14ac:dyDescent="0.3">
      <c r="J952" s="22">
        <v>95.374065370647301</v>
      </c>
      <c r="M952">
        <f t="shared" si="23"/>
        <v>0</v>
      </c>
    </row>
    <row r="953" spans="10:13" x14ac:dyDescent="0.3">
      <c r="J953" s="22">
        <v>116.30451368755149</v>
      </c>
      <c r="M953">
        <f t="shared" si="23"/>
        <v>20</v>
      </c>
    </row>
    <row r="954" spans="10:13" x14ac:dyDescent="0.3">
      <c r="J954" s="22">
        <v>120.02713095492416</v>
      </c>
      <c r="M954">
        <f t="shared" si="23"/>
        <v>21</v>
      </c>
    </row>
    <row r="955" spans="10:13" x14ac:dyDescent="0.3">
      <c r="J955" s="22">
        <v>111.47340311899167</v>
      </c>
      <c r="M955">
        <f t="shared" si="23"/>
        <v>19</v>
      </c>
    </row>
    <row r="956" spans="10:13" x14ac:dyDescent="0.3">
      <c r="J956" s="22">
        <v>23.365642262031923</v>
      </c>
      <c r="M956">
        <f t="shared" si="23"/>
        <v>6</v>
      </c>
    </row>
    <row r="957" spans="10:13" x14ac:dyDescent="0.3">
      <c r="J957" s="22">
        <v>17.229651783806879</v>
      </c>
      <c r="M957">
        <f t="shared" si="23"/>
        <v>4</v>
      </c>
    </row>
    <row r="958" spans="10:13" x14ac:dyDescent="0.3">
      <c r="J958" s="22">
        <v>36.676290169988093</v>
      </c>
      <c r="M958">
        <f t="shared" si="23"/>
        <v>8</v>
      </c>
    </row>
    <row r="959" spans="10:13" x14ac:dyDescent="0.3">
      <c r="J959" s="22">
        <v>46.644001586962496</v>
      </c>
      <c r="M959">
        <f t="shared" si="23"/>
        <v>10</v>
      </c>
    </row>
    <row r="960" spans="10:13" x14ac:dyDescent="0.3">
      <c r="J960" s="22">
        <v>98.058015686513883</v>
      </c>
      <c r="M960">
        <f t="shared" si="23"/>
        <v>18</v>
      </c>
    </row>
    <row r="961" spans="10:13" x14ac:dyDescent="0.3">
      <c r="J961" s="22">
        <v>56.747001556443983</v>
      </c>
      <c r="M961">
        <f t="shared" si="23"/>
        <v>12</v>
      </c>
    </row>
    <row r="962" spans="10:13" x14ac:dyDescent="0.3">
      <c r="J962" s="22">
        <v>129.78972746971039</v>
      </c>
      <c r="M962">
        <f t="shared" si="23"/>
        <v>23</v>
      </c>
    </row>
    <row r="963" spans="10:13" x14ac:dyDescent="0.3">
      <c r="J963" s="22">
        <v>129.18747520371105</v>
      </c>
      <c r="M963">
        <f t="shared" si="23"/>
        <v>23</v>
      </c>
    </row>
    <row r="964" spans="10:13" x14ac:dyDescent="0.3">
      <c r="J964" s="22">
        <v>64.379894405957216</v>
      </c>
      <c r="M964">
        <f t="shared" si="23"/>
        <v>13</v>
      </c>
    </row>
    <row r="965" spans="10:13" x14ac:dyDescent="0.3">
      <c r="J965" s="22">
        <v>50.209509567552722</v>
      </c>
      <c r="M965">
        <f t="shared" si="23"/>
        <v>0</v>
      </c>
    </row>
    <row r="966" spans="10:13" x14ac:dyDescent="0.3">
      <c r="J966" s="22">
        <v>13.201544236579485</v>
      </c>
      <c r="M966">
        <f t="shared" ref="M966:M1004" si="24">IF(AND(J966&gt;=$G$5,J966&lt;=$H$5),1,
IF(AND(J966&gt;=$G$6,J966&lt;=$H$6),2,
IF(AND(J966&gt;=$G$7,J966&lt;=$H$7),3,
IF(AND(J966&gt;=$G$8,J966&lt;=$H$8),4,
IF(AND(J966&gt;=$G$9,J966&lt;=$H$9),5,
IF(AND(J966&gt;=$G$10,J966&lt;=$H$10),6,
IF(AND(J966&gt;=$G$11,J966&lt;=$H$11),7,
IF(AND(J966&gt;=$G$12,J966&lt;=$H$12),8,
IF(AND(J966&gt;=$G$13,J966&lt;=$H$13),9,
IF(AND(J966&gt;=$G$14,J966&lt;=$H$14),10,
IF(AND(J966&gt;=$G$15,J966&lt;=$H$15),11,
IF(AND(J966&gt;=$G$16,J966&lt;=$H$16),12,
IF(AND(J966&gt;=$G$17,J966&lt;=$H$17),13,
IF(AND(J966&gt;=$G$18,J966&lt;=$H$18),14,
IF(AND(J966&gt;=$G$19,J966&lt;=$H$19),15,
IF(AND(J966&gt;=$G$20,J966&lt;=$H$20),16,
IF(AND(J966&gt;=$G$21,J966&lt;=$H$21),17,
IF(AND(J966&gt;=$G$22,J966&lt;=$H$22),18,
IF(AND(J966&gt;=$G$23,J966&lt;=$H$23),19,
IF(AND(J966&gt;=$G$24,J966&lt;=$H$24),20,
IF(AND(J966&gt;=$G$25,J966&lt;=$H$25),21,
IF(AND(J966&gt;=$G$26,J966&lt;=$H$26),22,
IF(AND(J966&gt;=$G$27,J966&lt;=$H$27),23,0)))))))))))))))))))))))</f>
        <v>3</v>
      </c>
    </row>
    <row r="967" spans="10:13" x14ac:dyDescent="0.3">
      <c r="J967" s="22">
        <v>119.18485061189611</v>
      </c>
      <c r="M967">
        <f t="shared" si="24"/>
        <v>21</v>
      </c>
    </row>
    <row r="968" spans="10:13" x14ac:dyDescent="0.3">
      <c r="J968" s="22">
        <v>46.70509964293344</v>
      </c>
      <c r="M968">
        <f t="shared" si="24"/>
        <v>10</v>
      </c>
    </row>
    <row r="969" spans="10:13" x14ac:dyDescent="0.3">
      <c r="J969" s="22">
        <v>52.203924680318615</v>
      </c>
      <c r="M969">
        <f t="shared" si="24"/>
        <v>11</v>
      </c>
    </row>
    <row r="970" spans="10:13" x14ac:dyDescent="0.3">
      <c r="J970" s="22">
        <v>27.651234473708303</v>
      </c>
      <c r="M970">
        <f t="shared" si="24"/>
        <v>7</v>
      </c>
    </row>
    <row r="971" spans="10:13" x14ac:dyDescent="0.3">
      <c r="J971" s="22">
        <v>126.50352488784446</v>
      </c>
      <c r="M971">
        <f t="shared" si="24"/>
        <v>22</v>
      </c>
    </row>
    <row r="972" spans="10:13" x14ac:dyDescent="0.3">
      <c r="J972" s="22">
        <v>108.72835474715416</v>
      </c>
      <c r="M972">
        <f t="shared" si="24"/>
        <v>19</v>
      </c>
    </row>
    <row r="973" spans="10:13" x14ac:dyDescent="0.3">
      <c r="J973" s="22">
        <v>50.16150395214698</v>
      </c>
      <c r="M973">
        <f t="shared" si="24"/>
        <v>0</v>
      </c>
    </row>
    <row r="974" spans="10:13" x14ac:dyDescent="0.3">
      <c r="J974" s="22">
        <v>32.739829706717124</v>
      </c>
      <c r="M974">
        <f t="shared" si="24"/>
        <v>8</v>
      </c>
    </row>
    <row r="975" spans="10:13" x14ac:dyDescent="0.3">
      <c r="J975" s="22">
        <v>34.214911343729973</v>
      </c>
      <c r="M975">
        <f t="shared" si="24"/>
        <v>8</v>
      </c>
    </row>
    <row r="976" spans="10:13" x14ac:dyDescent="0.3">
      <c r="J976" s="22">
        <v>142.15335551011688</v>
      </c>
      <c r="M976">
        <f t="shared" si="24"/>
        <v>0</v>
      </c>
    </row>
    <row r="977" spans="10:13" x14ac:dyDescent="0.3">
      <c r="J977" s="22">
        <v>101.78063295388652</v>
      </c>
      <c r="M977">
        <f t="shared" si="24"/>
        <v>18</v>
      </c>
    </row>
    <row r="978" spans="10:13" x14ac:dyDescent="0.3">
      <c r="J978" s="22">
        <v>13.50267036957915</v>
      </c>
      <c r="M978">
        <f t="shared" si="24"/>
        <v>3</v>
      </c>
    </row>
    <row r="979" spans="10:13" x14ac:dyDescent="0.3">
      <c r="J979" s="22">
        <v>56.22766808069094</v>
      </c>
      <c r="M979">
        <f t="shared" si="24"/>
        <v>12</v>
      </c>
    </row>
    <row r="980" spans="10:13" x14ac:dyDescent="0.3">
      <c r="J980" s="22">
        <v>70.624988555558943</v>
      </c>
      <c r="M980">
        <f t="shared" si="24"/>
        <v>14</v>
      </c>
    </row>
    <row r="981" spans="10:13" x14ac:dyDescent="0.3">
      <c r="J981" s="22">
        <v>98.494430372020631</v>
      </c>
      <c r="M981">
        <f t="shared" si="24"/>
        <v>18</v>
      </c>
    </row>
    <row r="982" spans="10:13" x14ac:dyDescent="0.3">
      <c r="J982" s="22">
        <v>92.96505630664997</v>
      </c>
      <c r="M982">
        <f t="shared" si="24"/>
        <v>17</v>
      </c>
    </row>
    <row r="983" spans="10:13" x14ac:dyDescent="0.3">
      <c r="J983" s="22">
        <v>74.103213599047834</v>
      </c>
      <c r="M983">
        <f t="shared" si="24"/>
        <v>14</v>
      </c>
    </row>
    <row r="984" spans="10:13" x14ac:dyDescent="0.3">
      <c r="J984" s="22">
        <v>141.1670583208716</v>
      </c>
      <c r="M984">
        <f t="shared" si="24"/>
        <v>0</v>
      </c>
    </row>
    <row r="985" spans="10:13" x14ac:dyDescent="0.3">
      <c r="J985" s="22">
        <v>124.64876247444074</v>
      </c>
      <c r="M985">
        <f t="shared" si="24"/>
        <v>21</v>
      </c>
    </row>
    <row r="986" spans="10:13" x14ac:dyDescent="0.3">
      <c r="J986" s="22">
        <v>44.387737662892548</v>
      </c>
      <c r="M986">
        <f t="shared" si="24"/>
        <v>9</v>
      </c>
    </row>
    <row r="987" spans="10:13" x14ac:dyDescent="0.3">
      <c r="J987" s="22">
        <v>45.548600726340524</v>
      </c>
      <c r="M987">
        <f t="shared" si="24"/>
        <v>0</v>
      </c>
    </row>
    <row r="988" spans="10:13" x14ac:dyDescent="0.3">
      <c r="J988" s="22">
        <v>2.5486617633594775</v>
      </c>
      <c r="M988">
        <f t="shared" si="24"/>
        <v>1</v>
      </c>
    </row>
    <row r="989" spans="10:13" x14ac:dyDescent="0.3">
      <c r="J989" s="22">
        <v>22.667378765221105</v>
      </c>
      <c r="M989">
        <f t="shared" si="24"/>
        <v>0</v>
      </c>
    </row>
    <row r="990" spans="10:13" x14ac:dyDescent="0.3">
      <c r="J990" s="22">
        <v>41.725608081301303</v>
      </c>
      <c r="M990">
        <f t="shared" si="24"/>
        <v>9</v>
      </c>
    </row>
    <row r="991" spans="10:13" x14ac:dyDescent="0.3">
      <c r="J991" s="22">
        <v>130.55345316934722</v>
      </c>
      <c r="M991">
        <f t="shared" si="24"/>
        <v>23</v>
      </c>
    </row>
    <row r="992" spans="10:13" x14ac:dyDescent="0.3">
      <c r="J992" s="22">
        <v>60.836207159642328</v>
      </c>
      <c r="M992">
        <f t="shared" si="24"/>
        <v>12</v>
      </c>
    </row>
    <row r="993" spans="10:13" x14ac:dyDescent="0.3">
      <c r="J993" s="22">
        <v>134.88268684957427</v>
      </c>
      <c r="M993">
        <f t="shared" si="24"/>
        <v>23</v>
      </c>
    </row>
    <row r="994" spans="10:13" x14ac:dyDescent="0.3">
      <c r="J994" s="22">
        <v>24.997833185827204</v>
      </c>
      <c r="M994">
        <f t="shared" si="24"/>
        <v>6</v>
      </c>
    </row>
    <row r="995" spans="10:13" x14ac:dyDescent="0.3">
      <c r="J995" s="22">
        <v>110.57438886684774</v>
      </c>
      <c r="M995">
        <f t="shared" si="24"/>
        <v>19</v>
      </c>
    </row>
    <row r="996" spans="10:13" x14ac:dyDescent="0.3">
      <c r="J996" s="22">
        <v>87</v>
      </c>
      <c r="M996">
        <f t="shared" si="24"/>
        <v>16</v>
      </c>
    </row>
    <row r="997" spans="10:13" x14ac:dyDescent="0.3">
      <c r="J997" s="22">
        <v>88</v>
      </c>
      <c r="M997">
        <f t="shared" si="24"/>
        <v>16</v>
      </c>
    </row>
    <row r="998" spans="10:13" x14ac:dyDescent="0.3">
      <c r="J998" s="22">
        <v>133.97494430372021</v>
      </c>
      <c r="M998">
        <f t="shared" si="24"/>
        <v>23</v>
      </c>
    </row>
    <row r="999" spans="10:13" x14ac:dyDescent="0.3">
      <c r="J999" s="22">
        <v>35.864558854945521</v>
      </c>
      <c r="M999">
        <f t="shared" si="24"/>
        <v>8</v>
      </c>
    </row>
    <row r="1000" spans="10:13" x14ac:dyDescent="0.3">
      <c r="J1000" s="22">
        <v>42.847193823053679</v>
      </c>
      <c r="M1000">
        <f t="shared" si="24"/>
        <v>9</v>
      </c>
    </row>
    <row r="1001" spans="10:13" x14ac:dyDescent="0.3">
      <c r="J1001" s="22">
        <v>76.682424390392768</v>
      </c>
      <c r="M1001">
        <f t="shared" si="24"/>
        <v>0</v>
      </c>
    </row>
    <row r="1002" spans="10:13" x14ac:dyDescent="0.3">
      <c r="J1002" s="22">
        <v>16.033875545518356</v>
      </c>
      <c r="M1002">
        <f t="shared" si="24"/>
        <v>4</v>
      </c>
    </row>
    <row r="1003" spans="10:13" x14ac:dyDescent="0.3">
      <c r="J1003" s="22">
        <v>103.26880703146459</v>
      </c>
      <c r="M1003">
        <f t="shared" si="24"/>
        <v>18</v>
      </c>
    </row>
    <row r="1004" spans="10:13" x14ac:dyDescent="0.3">
      <c r="J1004" s="22">
        <v>113.60310678426465</v>
      </c>
      <c r="M1004">
        <f t="shared" si="24"/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FBC5-F03C-420A-931C-657F4B3BC98E}">
  <dimension ref="B1:AX135"/>
  <sheetViews>
    <sheetView tabSelected="1" zoomScale="50" zoomScaleNormal="50" workbookViewId="0">
      <selection activeCell="N53" sqref="N5:U53"/>
    </sheetView>
  </sheetViews>
  <sheetFormatPr defaultRowHeight="14.4" x14ac:dyDescent="0.3"/>
  <cols>
    <col min="14" max="14" width="13.77734375" customWidth="1"/>
    <col min="21" max="21" width="8.88671875" style="37"/>
    <col min="24" max="24" width="13.77734375" style="68" customWidth="1"/>
    <col min="25" max="31" width="8.88671875" style="37"/>
    <col min="33" max="33" width="15.21875" customWidth="1"/>
    <col min="43" max="43" width="12.33203125" customWidth="1"/>
  </cols>
  <sheetData>
    <row r="1" spans="2:50" ht="15" thickBot="1" x14ac:dyDescent="0.35">
      <c r="AR1" s="69"/>
    </row>
    <row r="3" spans="2:50" ht="40.200000000000003" customHeight="1" x14ac:dyDescent="0.3"/>
    <row r="4" spans="2:50" ht="40.200000000000003" thickBot="1" x14ac:dyDescent="0.35">
      <c r="C4" s="4" t="s">
        <v>12</v>
      </c>
      <c r="D4" s="33"/>
      <c r="E4" s="33"/>
      <c r="F4" s="33"/>
      <c r="G4" s="33"/>
      <c r="H4" s="33"/>
      <c r="I4" s="33"/>
      <c r="J4" s="34" t="s">
        <v>82</v>
      </c>
      <c r="N4" t="s">
        <v>74</v>
      </c>
    </row>
    <row r="5" spans="2:50" ht="15" thickBot="1" x14ac:dyDescent="0.35">
      <c r="B5" t="s">
        <v>83</v>
      </c>
      <c r="C5" s="7">
        <v>1</v>
      </c>
      <c r="D5" s="29" t="s">
        <v>19</v>
      </c>
      <c r="E5" s="29" t="s">
        <v>22</v>
      </c>
      <c r="F5" s="29" t="s">
        <v>21</v>
      </c>
      <c r="G5" s="29" t="s">
        <v>23</v>
      </c>
      <c r="H5" s="29" t="s">
        <v>20</v>
      </c>
      <c r="I5" s="29" t="s">
        <v>19</v>
      </c>
      <c r="J5" s="30">
        <v>15</v>
      </c>
      <c r="L5" s="25"/>
      <c r="N5" s="27" t="s">
        <v>81</v>
      </c>
      <c r="U5" s="37" t="s">
        <v>59</v>
      </c>
      <c r="X5" s="72" t="s">
        <v>162</v>
      </c>
      <c r="Y5" s="73"/>
      <c r="Z5" s="73"/>
      <c r="AA5" s="73"/>
      <c r="AB5" s="73"/>
      <c r="AC5" s="73"/>
      <c r="AD5" s="73"/>
      <c r="AE5" s="67" t="s">
        <v>59</v>
      </c>
      <c r="AG5" s="82" t="s">
        <v>163</v>
      </c>
      <c r="AH5" s="83"/>
      <c r="AI5" s="84"/>
      <c r="AJ5" s="84"/>
      <c r="AK5" s="84"/>
      <c r="AL5" s="84"/>
      <c r="AM5" s="84"/>
      <c r="AN5" s="85"/>
      <c r="AP5" t="s">
        <v>165</v>
      </c>
      <c r="AQ5" s="27" t="s">
        <v>164</v>
      </c>
    </row>
    <row r="6" spans="2:50" x14ac:dyDescent="0.3">
      <c r="B6" t="s">
        <v>84</v>
      </c>
      <c r="C6" s="7">
        <v>2</v>
      </c>
      <c r="D6" s="31" t="s">
        <v>19</v>
      </c>
      <c r="E6" s="31" t="s">
        <v>20</v>
      </c>
      <c r="F6" s="31" t="s">
        <v>23</v>
      </c>
      <c r="G6" s="31" t="s">
        <v>22</v>
      </c>
      <c r="H6" s="31" t="s">
        <v>21</v>
      </c>
      <c r="I6" s="31" t="s">
        <v>19</v>
      </c>
      <c r="J6" s="30">
        <v>14</v>
      </c>
      <c r="N6" s="41" t="s">
        <v>138</v>
      </c>
      <c r="O6" s="42" t="s">
        <v>19</v>
      </c>
      <c r="P6" s="42" t="s">
        <v>22</v>
      </c>
      <c r="Q6" s="42" t="s">
        <v>21</v>
      </c>
      <c r="R6" s="42" t="s">
        <v>23</v>
      </c>
      <c r="S6" s="42" t="s">
        <v>20</v>
      </c>
      <c r="T6" s="42" t="s">
        <v>19</v>
      </c>
      <c r="U6" s="43">
        <v>15</v>
      </c>
      <c r="X6" s="70" t="s">
        <v>138</v>
      </c>
      <c r="Y6" s="7" t="s">
        <v>19</v>
      </c>
      <c r="Z6" s="7" t="s">
        <v>22</v>
      </c>
      <c r="AA6" s="7" t="s">
        <v>21</v>
      </c>
      <c r="AB6" s="7" t="s">
        <v>23</v>
      </c>
      <c r="AC6" s="7" t="s">
        <v>20</v>
      </c>
      <c r="AD6" s="7" t="s">
        <v>19</v>
      </c>
      <c r="AE6" s="63">
        <v>15</v>
      </c>
      <c r="AG6" s="74" t="s">
        <v>110</v>
      </c>
      <c r="AH6" s="65" t="s">
        <v>19</v>
      </c>
      <c r="AI6" s="65" t="s">
        <v>21</v>
      </c>
      <c r="AJ6" s="65" t="s">
        <v>23</v>
      </c>
      <c r="AK6" s="65" t="s">
        <v>22</v>
      </c>
      <c r="AL6" s="65" t="s">
        <v>20</v>
      </c>
      <c r="AM6" s="65" t="s">
        <v>19</v>
      </c>
      <c r="AN6" s="75">
        <v>11</v>
      </c>
      <c r="AO6" s="37"/>
      <c r="AP6">
        <v>1</v>
      </c>
      <c r="AQ6" s="68" t="s">
        <v>166</v>
      </c>
      <c r="AR6" s="7" t="s">
        <v>19</v>
      </c>
      <c r="AS6" s="7" t="s">
        <v>21</v>
      </c>
      <c r="AT6" s="7" t="s">
        <v>23</v>
      </c>
      <c r="AU6" s="7" t="s">
        <v>22</v>
      </c>
      <c r="AV6" s="7" t="s">
        <v>20</v>
      </c>
      <c r="AW6" s="7" t="s">
        <v>19</v>
      </c>
      <c r="AX6" s="37">
        <v>11</v>
      </c>
    </row>
    <row r="7" spans="2:50" x14ac:dyDescent="0.3">
      <c r="B7" t="s">
        <v>85</v>
      </c>
      <c r="C7" s="7">
        <v>3</v>
      </c>
      <c r="D7" s="29" t="s">
        <v>19</v>
      </c>
      <c r="E7" s="29" t="s">
        <v>23</v>
      </c>
      <c r="F7" s="29" t="s">
        <v>20</v>
      </c>
      <c r="G7" s="29" t="s">
        <v>21</v>
      </c>
      <c r="H7" s="29" t="s">
        <v>22</v>
      </c>
      <c r="I7" s="29" t="s">
        <v>19</v>
      </c>
      <c r="J7" s="30">
        <v>19</v>
      </c>
      <c r="N7" s="44" t="s">
        <v>139</v>
      </c>
      <c r="O7" s="31" t="s">
        <v>19</v>
      </c>
      <c r="P7" s="31" t="s">
        <v>20</v>
      </c>
      <c r="Q7" s="31" t="s">
        <v>23</v>
      </c>
      <c r="R7" s="31" t="s">
        <v>22</v>
      </c>
      <c r="S7" s="31" t="s">
        <v>21</v>
      </c>
      <c r="T7" s="31" t="s">
        <v>19</v>
      </c>
      <c r="U7" s="45">
        <v>14</v>
      </c>
      <c r="X7" s="70" t="s">
        <v>139</v>
      </c>
      <c r="Y7" s="7" t="s">
        <v>19</v>
      </c>
      <c r="Z7" s="7" t="s">
        <v>20</v>
      </c>
      <c r="AA7" s="7" t="s">
        <v>23</v>
      </c>
      <c r="AB7" s="7" t="s">
        <v>22</v>
      </c>
      <c r="AC7" s="7" t="s">
        <v>21</v>
      </c>
      <c r="AD7" s="7" t="s">
        <v>19</v>
      </c>
      <c r="AE7" s="63">
        <v>14</v>
      </c>
      <c r="AG7" s="76" t="s">
        <v>122</v>
      </c>
      <c r="AH7" s="31" t="s">
        <v>19</v>
      </c>
      <c r="AI7" s="31" t="s">
        <v>20</v>
      </c>
      <c r="AJ7" s="31" t="s">
        <v>22</v>
      </c>
      <c r="AK7" s="31" t="s">
        <v>23</v>
      </c>
      <c r="AL7" s="31" t="s">
        <v>21</v>
      </c>
      <c r="AM7" s="31" t="s">
        <v>19</v>
      </c>
      <c r="AN7" s="77">
        <v>11</v>
      </c>
      <c r="AO7" s="37"/>
      <c r="AP7">
        <f>AP6+1</f>
        <v>2</v>
      </c>
      <c r="AQ7" s="68" t="s">
        <v>167</v>
      </c>
      <c r="AR7" s="7" t="s">
        <v>19</v>
      </c>
      <c r="AS7" s="7" t="s">
        <v>20</v>
      </c>
      <c r="AT7" s="7" t="s">
        <v>22</v>
      </c>
      <c r="AU7" s="7" t="s">
        <v>23</v>
      </c>
      <c r="AV7" s="7" t="s">
        <v>21</v>
      </c>
      <c r="AW7" s="7" t="s">
        <v>19</v>
      </c>
      <c r="AX7" s="37">
        <v>11</v>
      </c>
    </row>
    <row r="8" spans="2:50" x14ac:dyDescent="0.3">
      <c r="B8" t="s">
        <v>86</v>
      </c>
      <c r="C8" s="7">
        <v>4</v>
      </c>
      <c r="D8" s="31" t="s">
        <v>19</v>
      </c>
      <c r="E8" s="31" t="s">
        <v>23</v>
      </c>
      <c r="F8" s="31" t="s">
        <v>20</v>
      </c>
      <c r="G8" s="31" t="s">
        <v>22</v>
      </c>
      <c r="H8" s="31" t="s">
        <v>21</v>
      </c>
      <c r="I8" s="31" t="s">
        <v>19</v>
      </c>
      <c r="J8" s="30">
        <v>17</v>
      </c>
      <c r="N8" s="44"/>
      <c r="U8" s="46"/>
      <c r="X8" s="70" t="s">
        <v>106</v>
      </c>
      <c r="Y8" s="37" t="s">
        <v>83</v>
      </c>
      <c r="Z8" s="37" t="s">
        <v>22</v>
      </c>
      <c r="AA8" s="37" t="s">
        <v>23</v>
      </c>
      <c r="AB8" s="37" t="s">
        <v>20</v>
      </c>
      <c r="AC8" s="37" t="s">
        <v>21</v>
      </c>
      <c r="AD8" s="37" t="s">
        <v>19</v>
      </c>
      <c r="AE8" s="46">
        <v>13</v>
      </c>
      <c r="AG8" s="76" t="s">
        <v>155</v>
      </c>
      <c r="AH8" s="31" t="s">
        <v>19</v>
      </c>
      <c r="AI8" s="31" t="s">
        <v>21</v>
      </c>
      <c r="AJ8" s="31" t="s">
        <v>23</v>
      </c>
      <c r="AK8" s="31" t="s">
        <v>22</v>
      </c>
      <c r="AL8" s="31" t="s">
        <v>20</v>
      </c>
      <c r="AM8" s="31" t="s">
        <v>19</v>
      </c>
      <c r="AN8" s="78">
        <v>11</v>
      </c>
      <c r="AO8" s="30"/>
      <c r="AP8">
        <f t="shared" ref="AP8:AP29" si="0">AP7+1</f>
        <v>3</v>
      </c>
      <c r="AQ8" s="68" t="s">
        <v>155</v>
      </c>
      <c r="AR8" s="7" t="s">
        <v>19</v>
      </c>
      <c r="AS8" s="7" t="s">
        <v>21</v>
      </c>
      <c r="AT8" s="7" t="s">
        <v>23</v>
      </c>
      <c r="AU8" s="7" t="s">
        <v>22</v>
      </c>
      <c r="AV8" s="7" t="s">
        <v>20</v>
      </c>
      <c r="AW8" s="7" t="s">
        <v>19</v>
      </c>
      <c r="AX8" s="30">
        <v>11</v>
      </c>
    </row>
    <row r="9" spans="2:50" x14ac:dyDescent="0.3">
      <c r="B9" t="s">
        <v>87</v>
      </c>
      <c r="C9" s="7">
        <v>5</v>
      </c>
      <c r="D9" s="29" t="s">
        <v>19</v>
      </c>
      <c r="E9" s="29" t="s">
        <v>20</v>
      </c>
      <c r="F9" s="29" t="s">
        <v>22</v>
      </c>
      <c r="G9" s="29" t="s">
        <v>21</v>
      </c>
      <c r="H9" s="29" t="s">
        <v>23</v>
      </c>
      <c r="I9" s="29" t="s">
        <v>19</v>
      </c>
      <c r="J9" s="30">
        <v>17</v>
      </c>
      <c r="N9" s="44" t="s">
        <v>116</v>
      </c>
      <c r="O9" s="29" t="s">
        <v>19</v>
      </c>
      <c r="P9" s="29" t="s">
        <v>22</v>
      </c>
      <c r="Q9" s="29" t="s">
        <v>21</v>
      </c>
      <c r="R9" s="31" t="s">
        <v>22</v>
      </c>
      <c r="S9" s="31" t="s">
        <v>21</v>
      </c>
      <c r="T9" s="31" t="s">
        <v>19</v>
      </c>
      <c r="U9" s="46"/>
      <c r="X9" s="70" t="s">
        <v>107</v>
      </c>
      <c r="Y9" s="37" t="s">
        <v>19</v>
      </c>
      <c r="Z9" s="37" t="s">
        <v>22</v>
      </c>
      <c r="AA9" s="37" t="s">
        <v>23</v>
      </c>
      <c r="AB9" s="37" t="s">
        <v>21</v>
      </c>
      <c r="AC9" s="37" t="s">
        <v>20</v>
      </c>
      <c r="AD9" s="37" t="s">
        <v>19</v>
      </c>
      <c r="AE9" s="46">
        <v>13</v>
      </c>
      <c r="AG9" s="76" t="s">
        <v>160</v>
      </c>
      <c r="AH9" s="31" t="s">
        <v>19</v>
      </c>
      <c r="AI9" s="31" t="s">
        <v>20</v>
      </c>
      <c r="AJ9" s="31" t="s">
        <v>22</v>
      </c>
      <c r="AK9" s="31" t="s">
        <v>23</v>
      </c>
      <c r="AL9" s="31" t="s">
        <v>21</v>
      </c>
      <c r="AM9" s="31" t="s">
        <v>19</v>
      </c>
      <c r="AN9" s="78">
        <v>11</v>
      </c>
      <c r="AO9" s="30"/>
      <c r="AP9">
        <f t="shared" si="0"/>
        <v>4</v>
      </c>
      <c r="AQ9" s="68" t="s">
        <v>160</v>
      </c>
      <c r="AR9" s="7" t="s">
        <v>19</v>
      </c>
      <c r="AS9" s="7" t="s">
        <v>20</v>
      </c>
      <c r="AT9" s="7" t="s">
        <v>22</v>
      </c>
      <c r="AU9" s="7" t="s">
        <v>23</v>
      </c>
      <c r="AV9" s="7" t="s">
        <v>21</v>
      </c>
      <c r="AW9" s="7" t="s">
        <v>19</v>
      </c>
      <c r="AX9" s="30">
        <v>11</v>
      </c>
    </row>
    <row r="10" spans="2:50" x14ac:dyDescent="0.3">
      <c r="B10" t="s">
        <v>88</v>
      </c>
      <c r="C10" s="7">
        <v>6</v>
      </c>
      <c r="D10" s="31" t="s">
        <v>19</v>
      </c>
      <c r="E10" s="31" t="s">
        <v>20</v>
      </c>
      <c r="F10" s="31" t="s">
        <v>21</v>
      </c>
      <c r="G10" s="31" t="s">
        <v>22</v>
      </c>
      <c r="H10" s="31" t="s">
        <v>23</v>
      </c>
      <c r="I10" s="31" t="s">
        <v>19</v>
      </c>
      <c r="J10" s="30">
        <v>18</v>
      </c>
      <c r="N10" s="44" t="s">
        <v>117</v>
      </c>
      <c r="O10" s="31" t="s">
        <v>19</v>
      </c>
      <c r="P10" s="31" t="s">
        <v>20</v>
      </c>
      <c r="Q10" s="31" t="s">
        <v>23</v>
      </c>
      <c r="R10" s="29" t="s">
        <v>23</v>
      </c>
      <c r="S10" s="29" t="s">
        <v>20</v>
      </c>
      <c r="T10" s="29" t="s">
        <v>19</v>
      </c>
      <c r="U10" s="46"/>
      <c r="X10" s="70" t="s">
        <v>140</v>
      </c>
      <c r="Y10" s="7" t="s">
        <v>19</v>
      </c>
      <c r="Z10" s="7" t="s">
        <v>23</v>
      </c>
      <c r="AA10" s="7" t="s">
        <v>20</v>
      </c>
      <c r="AB10" s="7" t="s">
        <v>21</v>
      </c>
      <c r="AC10" s="7" t="s">
        <v>22</v>
      </c>
      <c r="AD10" s="7" t="s">
        <v>19</v>
      </c>
      <c r="AE10" s="63">
        <v>19</v>
      </c>
      <c r="AG10" s="76" t="s">
        <v>119</v>
      </c>
      <c r="AH10" s="31" t="s">
        <v>19</v>
      </c>
      <c r="AI10" s="31" t="s">
        <v>21</v>
      </c>
      <c r="AJ10" s="31" t="s">
        <v>87</v>
      </c>
      <c r="AK10" s="31" t="s">
        <v>20</v>
      </c>
      <c r="AL10" s="31" t="s">
        <v>22</v>
      </c>
      <c r="AM10" s="31" t="s">
        <v>19</v>
      </c>
      <c r="AN10" s="77">
        <v>12</v>
      </c>
      <c r="AO10" s="37"/>
      <c r="AP10">
        <f t="shared" si="0"/>
        <v>5</v>
      </c>
      <c r="AQ10" s="68" t="s">
        <v>168</v>
      </c>
      <c r="AR10" s="7" t="s">
        <v>19</v>
      </c>
      <c r="AS10" s="7" t="s">
        <v>21</v>
      </c>
      <c r="AT10" s="7" t="s">
        <v>87</v>
      </c>
      <c r="AU10" s="7" t="s">
        <v>20</v>
      </c>
      <c r="AV10" s="7" t="s">
        <v>22</v>
      </c>
      <c r="AW10" s="7" t="s">
        <v>19</v>
      </c>
      <c r="AX10" s="37">
        <v>12</v>
      </c>
    </row>
    <row r="11" spans="2:50" x14ac:dyDescent="0.3">
      <c r="B11" t="s">
        <v>89</v>
      </c>
      <c r="C11" s="7">
        <v>7</v>
      </c>
      <c r="D11" s="29" t="s">
        <v>19</v>
      </c>
      <c r="E11" s="29" t="s">
        <v>23</v>
      </c>
      <c r="F11" s="29" t="s">
        <v>21</v>
      </c>
      <c r="G11" s="29" t="s">
        <v>22</v>
      </c>
      <c r="H11" s="29" t="s">
        <v>20</v>
      </c>
      <c r="I11" s="29" t="s">
        <v>19</v>
      </c>
      <c r="J11" s="30">
        <v>17</v>
      </c>
      <c r="N11" s="44"/>
      <c r="U11" s="46"/>
      <c r="X11" s="70" t="s">
        <v>141</v>
      </c>
      <c r="Y11" s="7" t="s">
        <v>19</v>
      </c>
      <c r="Z11" s="7" t="s">
        <v>23</v>
      </c>
      <c r="AA11" s="7" t="s">
        <v>20</v>
      </c>
      <c r="AB11" s="7" t="s">
        <v>22</v>
      </c>
      <c r="AC11" s="7" t="s">
        <v>21</v>
      </c>
      <c r="AD11" s="7" t="s">
        <v>19</v>
      </c>
      <c r="AE11" s="63">
        <v>17</v>
      </c>
      <c r="AG11" s="76" t="s">
        <v>151</v>
      </c>
      <c r="AH11" s="31" t="s">
        <v>19</v>
      </c>
      <c r="AI11" s="31" t="s">
        <v>22</v>
      </c>
      <c r="AJ11" s="31" t="s">
        <v>20</v>
      </c>
      <c r="AK11" s="31" t="s">
        <v>23</v>
      </c>
      <c r="AL11" s="31" t="s">
        <v>21</v>
      </c>
      <c r="AM11" s="31" t="s">
        <v>19</v>
      </c>
      <c r="AN11" s="78">
        <v>12</v>
      </c>
      <c r="AO11" s="30"/>
      <c r="AP11">
        <f t="shared" si="0"/>
        <v>6</v>
      </c>
      <c r="AQ11" s="68" t="s">
        <v>151</v>
      </c>
      <c r="AR11" s="7" t="s">
        <v>19</v>
      </c>
      <c r="AS11" s="7" t="s">
        <v>22</v>
      </c>
      <c r="AT11" s="7" t="s">
        <v>20</v>
      </c>
      <c r="AU11" s="7" t="s">
        <v>23</v>
      </c>
      <c r="AV11" s="7" t="s">
        <v>21</v>
      </c>
      <c r="AW11" s="7" t="s">
        <v>19</v>
      </c>
      <c r="AX11" s="30">
        <v>12</v>
      </c>
    </row>
    <row r="12" spans="2:50" x14ac:dyDescent="0.3">
      <c r="B12" t="s">
        <v>90</v>
      </c>
      <c r="C12" s="7">
        <v>8</v>
      </c>
      <c r="D12" s="31" t="s">
        <v>19</v>
      </c>
      <c r="E12" s="31" t="s">
        <v>22</v>
      </c>
      <c r="F12" s="31" t="s">
        <v>23</v>
      </c>
      <c r="G12" s="31" t="s">
        <v>21</v>
      </c>
      <c r="H12" s="31" t="s">
        <v>20</v>
      </c>
      <c r="I12" s="31" t="s">
        <v>19</v>
      </c>
      <c r="J12" s="30">
        <v>13</v>
      </c>
      <c r="N12" s="44" t="s">
        <v>80</v>
      </c>
      <c r="U12" s="46"/>
      <c r="X12" s="70" t="s">
        <v>114</v>
      </c>
      <c r="Y12" s="7" t="s">
        <v>19</v>
      </c>
      <c r="Z12" s="7" t="s">
        <v>87</v>
      </c>
      <c r="AA12" s="7" t="s">
        <v>84</v>
      </c>
      <c r="AB12" s="7" t="s">
        <v>22</v>
      </c>
      <c r="AC12" s="7" t="s">
        <v>21</v>
      </c>
      <c r="AD12" s="7" t="s">
        <v>19</v>
      </c>
      <c r="AE12" s="46">
        <v>17</v>
      </c>
      <c r="AG12" s="76" t="s">
        <v>152</v>
      </c>
      <c r="AH12" s="31" t="s">
        <v>19</v>
      </c>
      <c r="AI12" s="31" t="s">
        <v>21</v>
      </c>
      <c r="AJ12" s="31" t="s">
        <v>23</v>
      </c>
      <c r="AK12" s="31" t="s">
        <v>20</v>
      </c>
      <c r="AL12" s="31" t="s">
        <v>22</v>
      </c>
      <c r="AM12" s="31" t="s">
        <v>19</v>
      </c>
      <c r="AN12" s="78">
        <v>12</v>
      </c>
      <c r="AO12" s="30"/>
      <c r="AP12">
        <f t="shared" si="0"/>
        <v>7</v>
      </c>
      <c r="AQ12" s="68" t="s">
        <v>152</v>
      </c>
      <c r="AR12" s="7" t="s">
        <v>19</v>
      </c>
      <c r="AS12" s="7" t="s">
        <v>21</v>
      </c>
      <c r="AT12" s="7" t="s">
        <v>23</v>
      </c>
      <c r="AU12" s="7" t="s">
        <v>20</v>
      </c>
      <c r="AV12" s="7" t="s">
        <v>22</v>
      </c>
      <c r="AW12" s="7" t="s">
        <v>19</v>
      </c>
      <c r="AX12" s="30">
        <v>12</v>
      </c>
    </row>
    <row r="13" spans="2:50" x14ac:dyDescent="0.3">
      <c r="B13" t="s">
        <v>91</v>
      </c>
      <c r="C13" s="7">
        <v>9</v>
      </c>
      <c r="D13" s="29" t="s">
        <v>19</v>
      </c>
      <c r="E13" s="29" t="s">
        <v>21</v>
      </c>
      <c r="F13" s="29" t="s">
        <v>20</v>
      </c>
      <c r="G13" s="29" t="s">
        <v>23</v>
      </c>
      <c r="H13" s="29" t="s">
        <v>22</v>
      </c>
      <c r="I13" s="29" t="s">
        <v>19</v>
      </c>
      <c r="J13" s="30">
        <v>13</v>
      </c>
      <c r="N13" s="44" t="s">
        <v>106</v>
      </c>
      <c r="O13" s="25" t="s">
        <v>83</v>
      </c>
      <c r="P13" s="25" t="s">
        <v>22</v>
      </c>
      <c r="Q13" s="26" t="s">
        <v>23</v>
      </c>
      <c r="R13" s="26" t="s">
        <v>20</v>
      </c>
      <c r="S13" s="24" t="s">
        <v>21</v>
      </c>
      <c r="T13" s="24" t="s">
        <v>19</v>
      </c>
      <c r="U13" s="47">
        <v>13</v>
      </c>
      <c r="X13" s="70" t="s">
        <v>115</v>
      </c>
      <c r="Y13" s="7" t="s">
        <v>19</v>
      </c>
      <c r="Z13" s="7" t="s">
        <v>87</v>
      </c>
      <c r="AA13" s="7" t="s">
        <v>84</v>
      </c>
      <c r="AB13" s="7" t="s">
        <v>21</v>
      </c>
      <c r="AC13" s="7" t="s">
        <v>22</v>
      </c>
      <c r="AD13" s="7" t="s">
        <v>19</v>
      </c>
      <c r="AE13" s="46">
        <v>19</v>
      </c>
      <c r="AG13" s="76" t="s">
        <v>124</v>
      </c>
      <c r="AH13" s="31" t="s">
        <v>19</v>
      </c>
      <c r="AI13" s="31" t="s">
        <v>21</v>
      </c>
      <c r="AJ13" s="31" t="s">
        <v>23</v>
      </c>
      <c r="AK13" s="31" t="s">
        <v>20</v>
      </c>
      <c r="AL13" s="31" t="s">
        <v>22</v>
      </c>
      <c r="AM13" s="31" t="s">
        <v>19</v>
      </c>
      <c r="AN13" s="77">
        <v>12</v>
      </c>
      <c r="AO13" s="37"/>
      <c r="AP13">
        <f t="shared" si="0"/>
        <v>8</v>
      </c>
      <c r="AQ13" s="68" t="s">
        <v>169</v>
      </c>
      <c r="AR13" s="7" t="s">
        <v>19</v>
      </c>
      <c r="AS13" s="7" t="s">
        <v>21</v>
      </c>
      <c r="AT13" s="7" t="s">
        <v>23</v>
      </c>
      <c r="AU13" s="7" t="s">
        <v>20</v>
      </c>
      <c r="AV13" s="7" t="s">
        <v>22</v>
      </c>
      <c r="AW13" s="7" t="s">
        <v>19</v>
      </c>
      <c r="AX13" s="37">
        <v>12</v>
      </c>
    </row>
    <row r="14" spans="2:50" ht="15" thickBot="1" x14ac:dyDescent="0.35">
      <c r="B14" t="s">
        <v>92</v>
      </c>
      <c r="C14" s="7">
        <v>10</v>
      </c>
      <c r="D14" s="31" t="s">
        <v>19</v>
      </c>
      <c r="E14" s="31" t="s">
        <v>23</v>
      </c>
      <c r="F14" s="31" t="s">
        <v>21</v>
      </c>
      <c r="G14" s="31" t="s">
        <v>20</v>
      </c>
      <c r="H14" s="31" t="s">
        <v>22</v>
      </c>
      <c r="I14" s="31" t="s">
        <v>19</v>
      </c>
      <c r="J14" s="30">
        <v>16</v>
      </c>
      <c r="N14" s="48" t="s">
        <v>107</v>
      </c>
      <c r="O14" s="49" t="s">
        <v>19</v>
      </c>
      <c r="P14" s="50" t="s">
        <v>22</v>
      </c>
      <c r="Q14" s="49" t="s">
        <v>23</v>
      </c>
      <c r="R14" s="50" t="s">
        <v>21</v>
      </c>
      <c r="S14" s="51" t="s">
        <v>20</v>
      </c>
      <c r="T14" s="51" t="s">
        <v>19</v>
      </c>
      <c r="U14" s="52">
        <v>13</v>
      </c>
      <c r="X14" s="70" t="s">
        <v>142</v>
      </c>
      <c r="Y14" s="7" t="s">
        <v>19</v>
      </c>
      <c r="Z14" s="7" t="s">
        <v>20</v>
      </c>
      <c r="AA14" s="7" t="s">
        <v>22</v>
      </c>
      <c r="AB14" s="7" t="s">
        <v>21</v>
      </c>
      <c r="AC14" s="7" t="s">
        <v>23</v>
      </c>
      <c r="AD14" s="7" t="s">
        <v>19</v>
      </c>
      <c r="AE14" s="46">
        <v>17</v>
      </c>
      <c r="AG14" s="76" t="s">
        <v>125</v>
      </c>
      <c r="AH14" s="31" t="s">
        <v>19</v>
      </c>
      <c r="AI14" s="31" t="s">
        <v>21</v>
      </c>
      <c r="AJ14" s="31" t="s">
        <v>23</v>
      </c>
      <c r="AK14" s="31" t="s">
        <v>20</v>
      </c>
      <c r="AL14" s="31" t="s">
        <v>22</v>
      </c>
      <c r="AM14" s="31" t="s">
        <v>19</v>
      </c>
      <c r="AN14" s="77">
        <v>12</v>
      </c>
      <c r="AO14" s="37"/>
      <c r="AP14">
        <f t="shared" si="0"/>
        <v>9</v>
      </c>
      <c r="AQ14" s="68" t="s">
        <v>170</v>
      </c>
      <c r="AR14" s="7" t="s">
        <v>19</v>
      </c>
      <c r="AS14" s="7" t="s">
        <v>21</v>
      </c>
      <c r="AT14" s="7" t="s">
        <v>23</v>
      </c>
      <c r="AU14" s="7" t="s">
        <v>20</v>
      </c>
      <c r="AV14" s="7" t="s">
        <v>22</v>
      </c>
      <c r="AW14" s="7" t="s">
        <v>19</v>
      </c>
      <c r="AX14" s="37">
        <v>12</v>
      </c>
    </row>
    <row r="15" spans="2:50" x14ac:dyDescent="0.3">
      <c r="B15" t="s">
        <v>93</v>
      </c>
      <c r="C15" s="7">
        <v>11</v>
      </c>
      <c r="D15" s="29" t="s">
        <v>19</v>
      </c>
      <c r="E15" s="29" t="s">
        <v>23</v>
      </c>
      <c r="F15" s="29" t="s">
        <v>22</v>
      </c>
      <c r="G15" s="29" t="s">
        <v>21</v>
      </c>
      <c r="H15" s="29" t="s">
        <v>20</v>
      </c>
      <c r="I15" s="29" t="s">
        <v>19</v>
      </c>
      <c r="J15" s="30">
        <v>18</v>
      </c>
      <c r="N15" s="41" t="s">
        <v>140</v>
      </c>
      <c r="O15" s="42" t="s">
        <v>19</v>
      </c>
      <c r="P15" s="42" t="s">
        <v>23</v>
      </c>
      <c r="Q15" s="42" t="s">
        <v>20</v>
      </c>
      <c r="R15" s="42" t="s">
        <v>21</v>
      </c>
      <c r="S15" s="42" t="s">
        <v>22</v>
      </c>
      <c r="T15" s="42" t="s">
        <v>19</v>
      </c>
      <c r="U15" s="53">
        <v>19</v>
      </c>
      <c r="X15" s="70" t="s">
        <v>143</v>
      </c>
      <c r="Y15" s="7" t="s">
        <v>19</v>
      </c>
      <c r="Z15" s="7" t="s">
        <v>20</v>
      </c>
      <c r="AA15" s="7" t="s">
        <v>21</v>
      </c>
      <c r="AB15" s="7" t="s">
        <v>22</v>
      </c>
      <c r="AC15" s="7" t="s">
        <v>23</v>
      </c>
      <c r="AD15" s="7" t="s">
        <v>19</v>
      </c>
      <c r="AE15" s="46">
        <v>18</v>
      </c>
      <c r="AG15" s="76" t="s">
        <v>135</v>
      </c>
      <c r="AH15" s="31" t="s">
        <v>19</v>
      </c>
      <c r="AI15" s="31" t="s">
        <v>22</v>
      </c>
      <c r="AJ15" s="31" t="s">
        <v>20</v>
      </c>
      <c r="AK15" s="31" t="s">
        <v>23</v>
      </c>
      <c r="AL15" s="31" t="s">
        <v>21</v>
      </c>
      <c r="AM15" s="31" t="s">
        <v>19</v>
      </c>
      <c r="AN15" s="77">
        <v>12</v>
      </c>
      <c r="AO15" s="37"/>
      <c r="AP15">
        <f t="shared" si="0"/>
        <v>10</v>
      </c>
      <c r="AQ15" s="68" t="s">
        <v>171</v>
      </c>
      <c r="AR15" s="7" t="s">
        <v>19</v>
      </c>
      <c r="AS15" s="7" t="s">
        <v>22</v>
      </c>
      <c r="AT15" s="7" t="s">
        <v>20</v>
      </c>
      <c r="AU15" s="7" t="s">
        <v>23</v>
      </c>
      <c r="AV15" s="7" t="s">
        <v>21</v>
      </c>
      <c r="AW15" s="7" t="s">
        <v>19</v>
      </c>
      <c r="AX15" s="37">
        <v>12</v>
      </c>
    </row>
    <row r="16" spans="2:50" x14ac:dyDescent="0.3">
      <c r="B16" t="s">
        <v>94</v>
      </c>
      <c r="C16" s="7">
        <v>12</v>
      </c>
      <c r="D16" s="31" t="s">
        <v>19</v>
      </c>
      <c r="E16" s="31" t="s">
        <v>22</v>
      </c>
      <c r="F16" s="31" t="s">
        <v>23</v>
      </c>
      <c r="G16" s="31" t="s">
        <v>20</v>
      </c>
      <c r="H16" s="31" t="s">
        <v>21</v>
      </c>
      <c r="I16" s="31" t="s">
        <v>19</v>
      </c>
      <c r="J16" s="30">
        <v>13</v>
      </c>
      <c r="N16" s="44" t="s">
        <v>141</v>
      </c>
      <c r="O16" s="31" t="s">
        <v>19</v>
      </c>
      <c r="P16" s="31" t="s">
        <v>23</v>
      </c>
      <c r="Q16" s="31" t="s">
        <v>20</v>
      </c>
      <c r="R16" s="31" t="s">
        <v>22</v>
      </c>
      <c r="S16" s="31" t="s">
        <v>21</v>
      </c>
      <c r="T16" s="31" t="s">
        <v>19</v>
      </c>
      <c r="U16" s="54">
        <v>17</v>
      </c>
      <c r="X16" s="70" t="s">
        <v>111</v>
      </c>
      <c r="Y16" s="7" t="s">
        <v>19</v>
      </c>
      <c r="Z16" s="7" t="s">
        <v>20</v>
      </c>
      <c r="AA16" s="7" t="s">
        <v>22</v>
      </c>
      <c r="AB16" s="7" t="s">
        <v>21</v>
      </c>
      <c r="AC16" s="7" t="s">
        <v>23</v>
      </c>
      <c r="AD16" s="7" t="s">
        <v>19</v>
      </c>
      <c r="AE16" s="46">
        <v>17</v>
      </c>
      <c r="AG16" s="76" t="s">
        <v>106</v>
      </c>
      <c r="AH16" s="79" t="s">
        <v>83</v>
      </c>
      <c r="AI16" s="79" t="s">
        <v>22</v>
      </c>
      <c r="AJ16" s="79" t="s">
        <v>23</v>
      </c>
      <c r="AK16" s="79" t="s">
        <v>20</v>
      </c>
      <c r="AL16" s="79" t="s">
        <v>21</v>
      </c>
      <c r="AM16" s="79" t="s">
        <v>19</v>
      </c>
      <c r="AN16" s="77">
        <v>13</v>
      </c>
      <c r="AO16" s="37"/>
      <c r="AP16">
        <f t="shared" si="0"/>
        <v>11</v>
      </c>
      <c r="AQ16" s="68" t="s">
        <v>172</v>
      </c>
      <c r="AR16" s="37" t="s">
        <v>83</v>
      </c>
      <c r="AS16" s="37" t="s">
        <v>22</v>
      </c>
      <c r="AT16" s="37" t="s">
        <v>23</v>
      </c>
      <c r="AU16" s="37" t="s">
        <v>20</v>
      </c>
      <c r="AV16" s="37" t="s">
        <v>21</v>
      </c>
      <c r="AW16" s="37" t="s">
        <v>19</v>
      </c>
      <c r="AX16" s="37">
        <v>13</v>
      </c>
    </row>
    <row r="17" spans="2:50" x14ac:dyDescent="0.3">
      <c r="B17" t="s">
        <v>95</v>
      </c>
      <c r="C17" s="7">
        <v>13</v>
      </c>
      <c r="D17" s="29" t="s">
        <v>19</v>
      </c>
      <c r="E17" s="29" t="s">
        <v>20</v>
      </c>
      <c r="F17" s="29" t="s">
        <v>23</v>
      </c>
      <c r="G17" s="29" t="s">
        <v>21</v>
      </c>
      <c r="H17" s="29" t="s">
        <v>22</v>
      </c>
      <c r="I17" s="29" t="s">
        <v>19</v>
      </c>
      <c r="J17" s="30">
        <v>15</v>
      </c>
      <c r="N17" s="44"/>
      <c r="U17" s="46"/>
      <c r="X17" s="70" t="s">
        <v>113</v>
      </c>
      <c r="Y17" s="7" t="s">
        <v>19</v>
      </c>
      <c r="Z17" s="7" t="s">
        <v>20</v>
      </c>
      <c r="AA17" s="7" t="s">
        <v>21</v>
      </c>
      <c r="AB17" s="7" t="s">
        <v>22</v>
      </c>
      <c r="AC17" s="7" t="s">
        <v>23</v>
      </c>
      <c r="AD17" s="7" t="s">
        <v>19</v>
      </c>
      <c r="AE17" s="46">
        <v>18</v>
      </c>
      <c r="AG17" s="76" t="s">
        <v>107</v>
      </c>
      <c r="AH17" s="79" t="s">
        <v>19</v>
      </c>
      <c r="AI17" s="79" t="s">
        <v>22</v>
      </c>
      <c r="AJ17" s="79" t="s">
        <v>23</v>
      </c>
      <c r="AK17" s="79" t="s">
        <v>21</v>
      </c>
      <c r="AL17" s="79" t="s">
        <v>20</v>
      </c>
      <c r="AM17" s="79" t="s">
        <v>19</v>
      </c>
      <c r="AN17" s="77">
        <v>13</v>
      </c>
      <c r="AO17" s="37"/>
      <c r="AP17">
        <f t="shared" si="0"/>
        <v>12</v>
      </c>
      <c r="AQ17" s="68" t="s">
        <v>173</v>
      </c>
      <c r="AR17" s="37" t="s">
        <v>19</v>
      </c>
      <c r="AS17" s="37" t="s">
        <v>22</v>
      </c>
      <c r="AT17" s="37" t="s">
        <v>23</v>
      </c>
      <c r="AU17" s="37" t="s">
        <v>21</v>
      </c>
      <c r="AV17" s="37" t="s">
        <v>20</v>
      </c>
      <c r="AW17" s="37" t="s">
        <v>19</v>
      </c>
      <c r="AX17" s="37">
        <v>13</v>
      </c>
    </row>
    <row r="18" spans="2:50" x14ac:dyDescent="0.3">
      <c r="B18" t="s">
        <v>96</v>
      </c>
      <c r="C18" s="7">
        <v>14</v>
      </c>
      <c r="D18" s="31" t="s">
        <v>19</v>
      </c>
      <c r="E18" s="31" t="s">
        <v>22</v>
      </c>
      <c r="F18" s="31" t="s">
        <v>20</v>
      </c>
      <c r="G18" s="31" t="s">
        <v>23</v>
      </c>
      <c r="H18" s="31" t="s">
        <v>21</v>
      </c>
      <c r="I18" s="31" t="s">
        <v>19</v>
      </c>
      <c r="J18" s="30">
        <v>12</v>
      </c>
      <c r="N18" s="44" t="s">
        <v>114</v>
      </c>
      <c r="O18" s="29" t="s">
        <v>19</v>
      </c>
      <c r="P18" s="29" t="s">
        <v>87</v>
      </c>
      <c r="Q18" s="29" t="s">
        <v>84</v>
      </c>
      <c r="R18" s="31" t="s">
        <v>22</v>
      </c>
      <c r="S18" s="31" t="s">
        <v>21</v>
      </c>
      <c r="T18" s="31" t="s">
        <v>19</v>
      </c>
      <c r="U18" s="55">
        <v>17</v>
      </c>
      <c r="X18" s="70" t="s">
        <v>144</v>
      </c>
      <c r="Y18" s="7" t="s">
        <v>19</v>
      </c>
      <c r="Z18" s="7" t="s">
        <v>23</v>
      </c>
      <c r="AA18" s="7" t="s">
        <v>21</v>
      </c>
      <c r="AB18" s="7" t="s">
        <v>22</v>
      </c>
      <c r="AC18" s="7" t="s">
        <v>20</v>
      </c>
      <c r="AD18" s="7" t="s">
        <v>19</v>
      </c>
      <c r="AE18" s="63">
        <v>17</v>
      </c>
      <c r="AG18" s="76" t="s">
        <v>145</v>
      </c>
      <c r="AH18" s="31" t="s">
        <v>19</v>
      </c>
      <c r="AI18" s="31" t="s">
        <v>22</v>
      </c>
      <c r="AJ18" s="31" t="s">
        <v>23</v>
      </c>
      <c r="AK18" s="31" t="s">
        <v>21</v>
      </c>
      <c r="AL18" s="31" t="s">
        <v>20</v>
      </c>
      <c r="AM18" s="31" t="s">
        <v>19</v>
      </c>
      <c r="AN18" s="78">
        <v>13</v>
      </c>
      <c r="AO18" s="30"/>
      <c r="AP18">
        <f t="shared" si="0"/>
        <v>13</v>
      </c>
      <c r="AQ18" s="68" t="s">
        <v>145</v>
      </c>
      <c r="AR18" s="7" t="s">
        <v>19</v>
      </c>
      <c r="AS18" s="7" t="s">
        <v>22</v>
      </c>
      <c r="AT18" s="7" t="s">
        <v>23</v>
      </c>
      <c r="AU18" s="7" t="s">
        <v>21</v>
      </c>
      <c r="AV18" s="7" t="s">
        <v>20</v>
      </c>
      <c r="AW18" s="7" t="s">
        <v>19</v>
      </c>
      <c r="AX18" s="30">
        <v>13</v>
      </c>
    </row>
    <row r="19" spans="2:50" ht="15" thickBot="1" x14ac:dyDescent="0.35">
      <c r="B19" t="s">
        <v>97</v>
      </c>
      <c r="C19" s="7">
        <v>15</v>
      </c>
      <c r="D19" s="29" t="s">
        <v>19</v>
      </c>
      <c r="E19" s="29" t="s">
        <v>21</v>
      </c>
      <c r="F19" s="29" t="s">
        <v>23</v>
      </c>
      <c r="G19" s="29" t="s">
        <v>20</v>
      </c>
      <c r="H19" s="29" t="s">
        <v>22</v>
      </c>
      <c r="I19" s="29" t="s">
        <v>19</v>
      </c>
      <c r="J19" s="30">
        <v>12</v>
      </c>
      <c r="N19" s="48" t="s">
        <v>115</v>
      </c>
      <c r="O19" s="56" t="s">
        <v>19</v>
      </c>
      <c r="P19" s="56" t="s">
        <v>87</v>
      </c>
      <c r="Q19" s="56" t="s">
        <v>84</v>
      </c>
      <c r="R19" s="57" t="s">
        <v>21</v>
      </c>
      <c r="S19" s="57" t="s">
        <v>22</v>
      </c>
      <c r="T19" s="57" t="s">
        <v>19</v>
      </c>
      <c r="U19" s="58">
        <v>19</v>
      </c>
      <c r="X19" s="70" t="s">
        <v>145</v>
      </c>
      <c r="Y19" s="7" t="s">
        <v>19</v>
      </c>
      <c r="Z19" s="7" t="s">
        <v>22</v>
      </c>
      <c r="AA19" s="7" t="s">
        <v>23</v>
      </c>
      <c r="AB19" s="7" t="s">
        <v>21</v>
      </c>
      <c r="AC19" s="7" t="s">
        <v>20</v>
      </c>
      <c r="AD19" s="7" t="s">
        <v>19</v>
      </c>
      <c r="AE19" s="63">
        <v>13</v>
      </c>
      <c r="AG19" s="76" t="s">
        <v>146</v>
      </c>
      <c r="AH19" s="31" t="s">
        <v>19</v>
      </c>
      <c r="AI19" s="31" t="s">
        <v>21</v>
      </c>
      <c r="AJ19" s="31" t="s">
        <v>20</v>
      </c>
      <c r="AK19" s="31" t="s">
        <v>23</v>
      </c>
      <c r="AL19" s="31" t="s">
        <v>22</v>
      </c>
      <c r="AM19" s="31" t="s">
        <v>19</v>
      </c>
      <c r="AN19" s="78">
        <v>13</v>
      </c>
      <c r="AO19" s="30"/>
      <c r="AP19">
        <f t="shared" si="0"/>
        <v>14</v>
      </c>
      <c r="AQ19" s="68" t="s">
        <v>146</v>
      </c>
      <c r="AR19" s="7" t="s">
        <v>19</v>
      </c>
      <c r="AS19" s="7" t="s">
        <v>21</v>
      </c>
      <c r="AT19" s="7" t="s">
        <v>20</v>
      </c>
      <c r="AU19" s="7" t="s">
        <v>23</v>
      </c>
      <c r="AV19" s="7" t="s">
        <v>22</v>
      </c>
      <c r="AW19" s="7" t="s">
        <v>19</v>
      </c>
      <c r="AX19" s="30">
        <v>13</v>
      </c>
    </row>
    <row r="20" spans="2:50" x14ac:dyDescent="0.3">
      <c r="B20" t="s">
        <v>98</v>
      </c>
      <c r="C20" s="7">
        <v>16</v>
      </c>
      <c r="D20" s="31" t="s">
        <v>19</v>
      </c>
      <c r="E20" s="31" t="s">
        <v>21</v>
      </c>
      <c r="F20" s="31" t="s">
        <v>22</v>
      </c>
      <c r="G20" s="31" t="s">
        <v>20</v>
      </c>
      <c r="H20" s="31" t="s">
        <v>23</v>
      </c>
      <c r="I20" s="31" t="s">
        <v>19</v>
      </c>
      <c r="J20" s="30">
        <v>17</v>
      </c>
      <c r="X20" s="70" t="s">
        <v>109</v>
      </c>
      <c r="Y20" s="7" t="s">
        <v>19</v>
      </c>
      <c r="Z20" s="7" t="s">
        <v>23</v>
      </c>
      <c r="AA20" s="7" t="s">
        <v>22</v>
      </c>
      <c r="AB20" s="7" t="s">
        <v>21</v>
      </c>
      <c r="AC20" s="7" t="s">
        <v>20</v>
      </c>
      <c r="AD20" s="7" t="s">
        <v>19</v>
      </c>
      <c r="AE20" s="46">
        <v>18</v>
      </c>
      <c r="AG20" s="76" t="s">
        <v>118</v>
      </c>
      <c r="AH20" s="31" t="s">
        <v>19</v>
      </c>
      <c r="AI20" s="31" t="s">
        <v>84</v>
      </c>
      <c r="AJ20" s="31" t="s">
        <v>21</v>
      </c>
      <c r="AK20" s="31" t="s">
        <v>23</v>
      </c>
      <c r="AL20" s="31" t="s">
        <v>22</v>
      </c>
      <c r="AM20" s="31" t="s">
        <v>19</v>
      </c>
      <c r="AN20" s="77">
        <v>13</v>
      </c>
      <c r="AO20" s="37"/>
      <c r="AP20">
        <f t="shared" si="0"/>
        <v>15</v>
      </c>
      <c r="AQ20" s="68" t="s">
        <v>136</v>
      </c>
      <c r="AR20" s="7" t="s">
        <v>19</v>
      </c>
      <c r="AS20" s="7" t="s">
        <v>84</v>
      </c>
      <c r="AT20" s="7" t="s">
        <v>21</v>
      </c>
      <c r="AU20" s="7" t="s">
        <v>23</v>
      </c>
      <c r="AV20" s="7" t="s">
        <v>22</v>
      </c>
      <c r="AW20" s="7" t="s">
        <v>19</v>
      </c>
      <c r="AX20" s="37">
        <v>13</v>
      </c>
    </row>
    <row r="21" spans="2:50" ht="15" thickBot="1" x14ac:dyDescent="0.35">
      <c r="B21" t="s">
        <v>99</v>
      </c>
      <c r="C21" s="7">
        <v>17</v>
      </c>
      <c r="D21" s="29" t="s">
        <v>19</v>
      </c>
      <c r="E21" s="29" t="s">
        <v>23</v>
      </c>
      <c r="F21" s="29" t="s">
        <v>22</v>
      </c>
      <c r="G21" s="29" t="s">
        <v>20</v>
      </c>
      <c r="H21" s="29" t="s">
        <v>21</v>
      </c>
      <c r="I21" s="29" t="s">
        <v>19</v>
      </c>
      <c r="J21" s="30">
        <v>15</v>
      </c>
      <c r="X21" s="70" t="s">
        <v>110</v>
      </c>
      <c r="Y21" s="7" t="s">
        <v>19</v>
      </c>
      <c r="Z21" s="7" t="s">
        <v>21</v>
      </c>
      <c r="AA21" s="7" t="s">
        <v>23</v>
      </c>
      <c r="AB21" s="7" t="s">
        <v>22</v>
      </c>
      <c r="AC21" s="7" t="s">
        <v>20</v>
      </c>
      <c r="AD21" s="7" t="s">
        <v>19</v>
      </c>
      <c r="AE21" s="46">
        <v>11</v>
      </c>
      <c r="AG21" s="76" t="s">
        <v>149</v>
      </c>
      <c r="AH21" s="31" t="s">
        <v>19</v>
      </c>
      <c r="AI21" s="31" t="s">
        <v>22</v>
      </c>
      <c r="AJ21" s="31" t="s">
        <v>23</v>
      </c>
      <c r="AK21" s="31" t="s">
        <v>20</v>
      </c>
      <c r="AL21" s="31" t="s">
        <v>21</v>
      </c>
      <c r="AM21" s="31" t="s">
        <v>19</v>
      </c>
      <c r="AN21" s="78">
        <v>13</v>
      </c>
      <c r="AO21" s="30"/>
      <c r="AP21">
        <f t="shared" si="0"/>
        <v>16</v>
      </c>
      <c r="AQ21" s="68" t="s">
        <v>149</v>
      </c>
      <c r="AR21" s="7" t="s">
        <v>19</v>
      </c>
      <c r="AS21" s="7" t="s">
        <v>22</v>
      </c>
      <c r="AT21" s="7" t="s">
        <v>23</v>
      </c>
      <c r="AU21" s="7" t="s">
        <v>20</v>
      </c>
      <c r="AV21" s="7" t="s">
        <v>21</v>
      </c>
      <c r="AW21" s="7" t="s">
        <v>19</v>
      </c>
      <c r="AX21" s="30">
        <v>13</v>
      </c>
    </row>
    <row r="22" spans="2:50" x14ac:dyDescent="0.3">
      <c r="B22" t="s">
        <v>100</v>
      </c>
      <c r="C22" s="7">
        <v>18</v>
      </c>
      <c r="D22" s="31" t="s">
        <v>19</v>
      </c>
      <c r="E22" s="31" t="s">
        <v>21</v>
      </c>
      <c r="F22" s="31" t="s">
        <v>23</v>
      </c>
      <c r="G22" s="31" t="s">
        <v>22</v>
      </c>
      <c r="H22" s="31" t="s">
        <v>20</v>
      </c>
      <c r="I22" s="31" t="s">
        <v>19</v>
      </c>
      <c r="J22" s="30">
        <v>11</v>
      </c>
      <c r="N22" s="41" t="s">
        <v>142</v>
      </c>
      <c r="O22" s="42" t="s">
        <v>19</v>
      </c>
      <c r="P22" s="42" t="s">
        <v>20</v>
      </c>
      <c r="Q22" s="42" t="s">
        <v>22</v>
      </c>
      <c r="R22" s="42" t="s">
        <v>21</v>
      </c>
      <c r="S22" s="42" t="s">
        <v>23</v>
      </c>
      <c r="T22" s="42" t="s">
        <v>19</v>
      </c>
      <c r="U22" s="59">
        <v>17</v>
      </c>
      <c r="X22" s="70" t="s">
        <v>146</v>
      </c>
      <c r="Y22" s="7" t="s">
        <v>19</v>
      </c>
      <c r="Z22" s="7" t="s">
        <v>21</v>
      </c>
      <c r="AA22" s="7" t="s">
        <v>20</v>
      </c>
      <c r="AB22" s="7" t="s">
        <v>23</v>
      </c>
      <c r="AC22" s="7" t="s">
        <v>22</v>
      </c>
      <c r="AD22" s="7" t="s">
        <v>19</v>
      </c>
      <c r="AE22" s="63">
        <v>13</v>
      </c>
      <c r="AG22" s="76" t="s">
        <v>121</v>
      </c>
      <c r="AH22" s="31" t="s">
        <v>19</v>
      </c>
      <c r="AI22" s="31" t="s">
        <v>22</v>
      </c>
      <c r="AJ22" s="31" t="s">
        <v>23</v>
      </c>
      <c r="AK22" s="31" t="s">
        <v>21</v>
      </c>
      <c r="AL22" s="31" t="s">
        <v>20</v>
      </c>
      <c r="AM22" s="31" t="s">
        <v>19</v>
      </c>
      <c r="AN22" s="77">
        <v>13</v>
      </c>
      <c r="AO22" s="37"/>
      <c r="AP22">
        <f>AP21+1</f>
        <v>17</v>
      </c>
      <c r="AQ22" s="68" t="s">
        <v>174</v>
      </c>
      <c r="AR22" s="7" t="s">
        <v>19</v>
      </c>
      <c r="AS22" s="7" t="s">
        <v>22</v>
      </c>
      <c r="AT22" s="7" t="s">
        <v>23</v>
      </c>
      <c r="AU22" s="7" t="s">
        <v>21</v>
      </c>
      <c r="AV22" s="7" t="s">
        <v>20</v>
      </c>
      <c r="AW22" s="7" t="s">
        <v>19</v>
      </c>
      <c r="AX22" s="37">
        <v>13</v>
      </c>
    </row>
    <row r="23" spans="2:50" x14ac:dyDescent="0.3">
      <c r="B23" t="s">
        <v>1</v>
      </c>
      <c r="C23" s="7">
        <v>19</v>
      </c>
      <c r="D23" s="29" t="s">
        <v>19</v>
      </c>
      <c r="E23" s="29" t="s">
        <v>20</v>
      </c>
      <c r="F23" s="29" t="s">
        <v>21</v>
      </c>
      <c r="G23" s="29" t="s">
        <v>23</v>
      </c>
      <c r="H23" s="29" t="s">
        <v>22</v>
      </c>
      <c r="I23" s="29" t="s">
        <v>19</v>
      </c>
      <c r="J23" s="30">
        <v>13</v>
      </c>
      <c r="N23" s="44" t="s">
        <v>143</v>
      </c>
      <c r="O23" s="31" t="s">
        <v>19</v>
      </c>
      <c r="P23" s="31" t="s">
        <v>20</v>
      </c>
      <c r="Q23" s="31" t="s">
        <v>21</v>
      </c>
      <c r="R23" s="31" t="s">
        <v>22</v>
      </c>
      <c r="S23" s="31" t="s">
        <v>23</v>
      </c>
      <c r="T23" s="31" t="s">
        <v>19</v>
      </c>
      <c r="U23" s="60">
        <v>18</v>
      </c>
      <c r="X23" s="70" t="s">
        <v>147</v>
      </c>
      <c r="Y23" s="7" t="s">
        <v>19</v>
      </c>
      <c r="Z23" s="7" t="s">
        <v>23</v>
      </c>
      <c r="AA23" s="7" t="s">
        <v>21</v>
      </c>
      <c r="AB23" s="7" t="s">
        <v>20</v>
      </c>
      <c r="AC23" s="7" t="s">
        <v>22</v>
      </c>
      <c r="AD23" s="7" t="s">
        <v>19</v>
      </c>
      <c r="AE23" s="63">
        <v>16</v>
      </c>
      <c r="AG23" s="76" t="s">
        <v>127</v>
      </c>
      <c r="AH23" s="31" t="s">
        <v>19</v>
      </c>
      <c r="AI23" s="31" t="s">
        <v>22</v>
      </c>
      <c r="AJ23" s="31" t="s">
        <v>23</v>
      </c>
      <c r="AK23" s="31" t="s">
        <v>20</v>
      </c>
      <c r="AL23" s="31" t="s">
        <v>21</v>
      </c>
      <c r="AM23" s="31" t="s">
        <v>19</v>
      </c>
      <c r="AN23" s="77">
        <v>13</v>
      </c>
      <c r="AO23" s="37"/>
      <c r="AP23">
        <f t="shared" si="0"/>
        <v>18</v>
      </c>
      <c r="AQ23" s="68" t="s">
        <v>175</v>
      </c>
      <c r="AR23" s="7" t="s">
        <v>19</v>
      </c>
      <c r="AS23" s="7" t="s">
        <v>22</v>
      </c>
      <c r="AT23" s="7" t="s">
        <v>23</v>
      </c>
      <c r="AU23" s="7" t="s">
        <v>20</v>
      </c>
      <c r="AV23" s="7" t="s">
        <v>21</v>
      </c>
      <c r="AW23" s="7" t="s">
        <v>19</v>
      </c>
      <c r="AX23" s="37">
        <v>13</v>
      </c>
    </row>
    <row r="24" spans="2:50" x14ac:dyDescent="0.3">
      <c r="B24" t="s">
        <v>101</v>
      </c>
      <c r="C24" s="7">
        <v>20</v>
      </c>
      <c r="D24" s="31" t="s">
        <v>19</v>
      </c>
      <c r="E24" s="31" t="s">
        <v>22</v>
      </c>
      <c r="F24" s="31" t="s">
        <v>20</v>
      </c>
      <c r="G24" s="31" t="s">
        <v>21</v>
      </c>
      <c r="H24" s="31" t="s">
        <v>23</v>
      </c>
      <c r="I24" s="31" t="s">
        <v>19</v>
      </c>
      <c r="J24" s="30">
        <v>16</v>
      </c>
      <c r="N24" s="44"/>
      <c r="U24" s="46"/>
      <c r="X24" s="70" t="s">
        <v>119</v>
      </c>
      <c r="Y24" s="7" t="s">
        <v>19</v>
      </c>
      <c r="Z24" s="7" t="s">
        <v>21</v>
      </c>
      <c r="AA24" s="7" t="s">
        <v>87</v>
      </c>
      <c r="AB24" s="7" t="s">
        <v>20</v>
      </c>
      <c r="AC24" s="7" t="s">
        <v>22</v>
      </c>
      <c r="AD24" s="7" t="s">
        <v>19</v>
      </c>
      <c r="AE24" s="46">
        <v>12</v>
      </c>
      <c r="AG24" s="76" t="s">
        <v>156</v>
      </c>
      <c r="AH24" s="31" t="s">
        <v>19</v>
      </c>
      <c r="AI24" s="31" t="s">
        <v>20</v>
      </c>
      <c r="AJ24" s="31" t="s">
        <v>21</v>
      </c>
      <c r="AK24" s="31" t="s">
        <v>23</v>
      </c>
      <c r="AL24" s="31" t="s">
        <v>22</v>
      </c>
      <c r="AM24" s="31" t="s">
        <v>19</v>
      </c>
      <c r="AN24" s="78">
        <v>13</v>
      </c>
      <c r="AO24" s="30"/>
      <c r="AP24">
        <f t="shared" si="0"/>
        <v>19</v>
      </c>
      <c r="AQ24" s="68" t="s">
        <v>156</v>
      </c>
      <c r="AR24" s="7" t="s">
        <v>19</v>
      </c>
      <c r="AS24" s="7" t="s">
        <v>20</v>
      </c>
      <c r="AT24" s="7" t="s">
        <v>21</v>
      </c>
      <c r="AU24" s="7" t="s">
        <v>23</v>
      </c>
      <c r="AV24" s="7" t="s">
        <v>22</v>
      </c>
      <c r="AW24" s="7" t="s">
        <v>19</v>
      </c>
      <c r="AX24" s="30">
        <v>13</v>
      </c>
    </row>
    <row r="25" spans="2:50" x14ac:dyDescent="0.3">
      <c r="B25" t="s">
        <v>102</v>
      </c>
      <c r="C25" s="7">
        <v>21</v>
      </c>
      <c r="D25" s="29" t="s">
        <v>19</v>
      </c>
      <c r="E25" s="29" t="s">
        <v>21</v>
      </c>
      <c r="F25" s="29" t="s">
        <v>22</v>
      </c>
      <c r="G25" s="29" t="s">
        <v>23</v>
      </c>
      <c r="H25" s="29" t="s">
        <v>20</v>
      </c>
      <c r="I25" s="29" t="s">
        <v>19</v>
      </c>
      <c r="J25" s="30">
        <v>14</v>
      </c>
      <c r="N25" s="44" t="s">
        <v>111</v>
      </c>
      <c r="O25" s="29" t="s">
        <v>19</v>
      </c>
      <c r="P25" s="29" t="s">
        <v>20</v>
      </c>
      <c r="Q25" s="29" t="s">
        <v>22</v>
      </c>
      <c r="R25" s="31" t="s">
        <v>22</v>
      </c>
      <c r="S25" s="31" t="s">
        <v>23</v>
      </c>
      <c r="T25" s="31" t="s">
        <v>19</v>
      </c>
      <c r="U25" s="46"/>
      <c r="X25" s="70" t="s">
        <v>118</v>
      </c>
      <c r="Y25" s="7" t="s">
        <v>19</v>
      </c>
      <c r="Z25" s="7" t="s">
        <v>84</v>
      </c>
      <c r="AA25" s="7" t="s">
        <v>21</v>
      </c>
      <c r="AB25" s="7" t="s">
        <v>23</v>
      </c>
      <c r="AC25" s="7" t="s">
        <v>22</v>
      </c>
      <c r="AD25" s="7" t="s">
        <v>19</v>
      </c>
      <c r="AE25" s="46">
        <v>13</v>
      </c>
      <c r="AG25" s="76" t="s">
        <v>131</v>
      </c>
      <c r="AH25" s="31" t="s">
        <v>19</v>
      </c>
      <c r="AI25" s="31" t="s">
        <v>21</v>
      </c>
      <c r="AJ25" s="31" t="s">
        <v>20</v>
      </c>
      <c r="AK25" s="31" t="s">
        <v>23</v>
      </c>
      <c r="AL25" s="31" t="s">
        <v>22</v>
      </c>
      <c r="AM25" s="31" t="s">
        <v>19</v>
      </c>
      <c r="AN25" s="77">
        <v>13</v>
      </c>
      <c r="AO25" s="37"/>
      <c r="AP25">
        <f t="shared" si="0"/>
        <v>20</v>
      </c>
      <c r="AQ25" s="68" t="s">
        <v>176</v>
      </c>
      <c r="AR25" s="7" t="s">
        <v>19</v>
      </c>
      <c r="AS25" s="7" t="s">
        <v>21</v>
      </c>
      <c r="AT25" s="7" t="s">
        <v>20</v>
      </c>
      <c r="AU25" s="7" t="s">
        <v>23</v>
      </c>
      <c r="AV25" s="7" t="s">
        <v>22</v>
      </c>
      <c r="AW25" s="7" t="s">
        <v>19</v>
      </c>
      <c r="AX25" s="37">
        <v>13</v>
      </c>
    </row>
    <row r="26" spans="2:50" x14ac:dyDescent="0.3">
      <c r="B26" t="s">
        <v>103</v>
      </c>
      <c r="C26" s="7">
        <v>22</v>
      </c>
      <c r="D26" s="31" t="s">
        <v>19</v>
      </c>
      <c r="E26" s="31" t="s">
        <v>22</v>
      </c>
      <c r="F26" s="31" t="s">
        <v>21</v>
      </c>
      <c r="G26" s="31" t="s">
        <v>20</v>
      </c>
      <c r="H26" s="31" t="s">
        <v>23</v>
      </c>
      <c r="I26" s="31" t="s">
        <v>19</v>
      </c>
      <c r="J26" s="30">
        <v>19</v>
      </c>
      <c r="N26" s="44" t="s">
        <v>112</v>
      </c>
      <c r="O26" s="31" t="s">
        <v>19</v>
      </c>
      <c r="P26" s="31" t="s">
        <v>20</v>
      </c>
      <c r="Q26" s="31" t="s">
        <v>21</v>
      </c>
      <c r="R26" s="29" t="s">
        <v>21</v>
      </c>
      <c r="S26" s="29" t="s">
        <v>23</v>
      </c>
      <c r="T26" s="29" t="s">
        <v>19</v>
      </c>
      <c r="U26" s="46"/>
      <c r="X26" s="70" t="s">
        <v>148</v>
      </c>
      <c r="Y26" s="7" t="s">
        <v>19</v>
      </c>
      <c r="Z26" s="7" t="s">
        <v>23</v>
      </c>
      <c r="AA26" s="7" t="s">
        <v>22</v>
      </c>
      <c r="AB26" s="7" t="s">
        <v>21</v>
      </c>
      <c r="AC26" s="7" t="s">
        <v>20</v>
      </c>
      <c r="AD26" s="7" t="s">
        <v>19</v>
      </c>
      <c r="AE26" s="63">
        <v>18</v>
      </c>
      <c r="AG26" s="76" t="s">
        <v>139</v>
      </c>
      <c r="AH26" s="31" t="s">
        <v>19</v>
      </c>
      <c r="AI26" s="31" t="s">
        <v>20</v>
      </c>
      <c r="AJ26" s="31" t="s">
        <v>23</v>
      </c>
      <c r="AK26" s="31" t="s">
        <v>22</v>
      </c>
      <c r="AL26" s="31" t="s">
        <v>21</v>
      </c>
      <c r="AM26" s="31" t="s">
        <v>19</v>
      </c>
      <c r="AN26" s="78">
        <v>14</v>
      </c>
      <c r="AO26" s="30"/>
      <c r="AP26">
        <f t="shared" si="0"/>
        <v>21</v>
      </c>
      <c r="AQ26" s="68" t="s">
        <v>139</v>
      </c>
      <c r="AR26" s="7" t="s">
        <v>19</v>
      </c>
      <c r="AS26" s="7" t="s">
        <v>20</v>
      </c>
      <c r="AT26" s="7" t="s">
        <v>23</v>
      </c>
      <c r="AU26" s="7" t="s">
        <v>22</v>
      </c>
      <c r="AV26" s="7" t="s">
        <v>21</v>
      </c>
      <c r="AW26" s="7" t="s">
        <v>19</v>
      </c>
      <c r="AX26" s="30">
        <v>14</v>
      </c>
    </row>
    <row r="27" spans="2:50" x14ac:dyDescent="0.3">
      <c r="B27" t="s">
        <v>104</v>
      </c>
      <c r="C27" s="7">
        <v>23</v>
      </c>
      <c r="D27" s="29" t="s">
        <v>19</v>
      </c>
      <c r="E27" s="29" t="s">
        <v>20</v>
      </c>
      <c r="F27" s="29" t="s">
        <v>22</v>
      </c>
      <c r="G27" s="29" t="s">
        <v>23</v>
      </c>
      <c r="H27" s="29" t="s">
        <v>21</v>
      </c>
      <c r="I27" s="29" t="s">
        <v>19</v>
      </c>
      <c r="J27" s="30">
        <v>11</v>
      </c>
      <c r="N27" s="44"/>
      <c r="U27" s="46"/>
      <c r="X27" s="70" t="s">
        <v>149</v>
      </c>
      <c r="Y27" s="7" t="s">
        <v>19</v>
      </c>
      <c r="Z27" s="7" t="s">
        <v>22</v>
      </c>
      <c r="AA27" s="7" t="s">
        <v>23</v>
      </c>
      <c r="AB27" s="7" t="s">
        <v>20</v>
      </c>
      <c r="AC27" s="7" t="s">
        <v>21</v>
      </c>
      <c r="AD27" s="7" t="s">
        <v>19</v>
      </c>
      <c r="AE27" s="63">
        <v>13</v>
      </c>
      <c r="AG27" s="76" t="s">
        <v>158</v>
      </c>
      <c r="AH27" s="31" t="s">
        <v>19</v>
      </c>
      <c r="AI27" s="31" t="s">
        <v>21</v>
      </c>
      <c r="AJ27" s="31" t="s">
        <v>22</v>
      </c>
      <c r="AK27" s="31" t="s">
        <v>23</v>
      </c>
      <c r="AL27" s="31" t="s">
        <v>20</v>
      </c>
      <c r="AM27" s="31" t="s">
        <v>19</v>
      </c>
      <c r="AN27" s="78">
        <v>14</v>
      </c>
      <c r="AO27" s="30"/>
      <c r="AP27">
        <f t="shared" si="0"/>
        <v>22</v>
      </c>
      <c r="AQ27" s="68" t="s">
        <v>158</v>
      </c>
      <c r="AR27" s="7" t="s">
        <v>19</v>
      </c>
      <c r="AS27" s="7" t="s">
        <v>21</v>
      </c>
      <c r="AT27" s="7" t="s">
        <v>22</v>
      </c>
      <c r="AU27" s="7" t="s">
        <v>23</v>
      </c>
      <c r="AV27" s="7" t="s">
        <v>20</v>
      </c>
      <c r="AW27" s="7" t="s">
        <v>19</v>
      </c>
      <c r="AX27" s="30">
        <v>14</v>
      </c>
    </row>
    <row r="28" spans="2:50" x14ac:dyDescent="0.3">
      <c r="B28" t="s">
        <v>105</v>
      </c>
      <c r="C28" s="7">
        <v>24</v>
      </c>
      <c r="D28" s="31" t="s">
        <v>19</v>
      </c>
      <c r="E28" s="31" t="s">
        <v>21</v>
      </c>
      <c r="F28" s="31" t="s">
        <v>20</v>
      </c>
      <c r="G28" s="31" t="s">
        <v>22</v>
      </c>
      <c r="H28" s="31" t="s">
        <v>23</v>
      </c>
      <c r="I28" s="31" t="s">
        <v>19</v>
      </c>
      <c r="J28" s="30">
        <v>15</v>
      </c>
      <c r="N28" s="44" t="s">
        <v>108</v>
      </c>
      <c r="U28" s="46"/>
      <c r="X28" s="70" t="s">
        <v>120</v>
      </c>
      <c r="Y28" s="7" t="s">
        <v>19</v>
      </c>
      <c r="Z28" s="7" t="s">
        <v>23</v>
      </c>
      <c r="AA28" s="7" t="s">
        <v>22</v>
      </c>
      <c r="AB28" s="7" t="s">
        <v>20</v>
      </c>
      <c r="AC28" s="7" t="s">
        <v>21</v>
      </c>
      <c r="AD28" s="7" t="s">
        <v>19</v>
      </c>
      <c r="AE28" s="46">
        <v>15</v>
      </c>
      <c r="AG28" s="76" t="s">
        <v>138</v>
      </c>
      <c r="AH28" s="31" t="s">
        <v>19</v>
      </c>
      <c r="AI28" s="31" t="s">
        <v>22</v>
      </c>
      <c r="AJ28" s="31" t="s">
        <v>21</v>
      </c>
      <c r="AK28" s="31" t="s">
        <v>23</v>
      </c>
      <c r="AL28" s="31" t="s">
        <v>20</v>
      </c>
      <c r="AM28" s="31" t="s">
        <v>19</v>
      </c>
      <c r="AN28" s="78">
        <v>15</v>
      </c>
      <c r="AO28" s="30"/>
      <c r="AP28">
        <f t="shared" si="0"/>
        <v>23</v>
      </c>
      <c r="AQ28" s="68" t="s">
        <v>138</v>
      </c>
      <c r="AR28" s="7" t="s">
        <v>19</v>
      </c>
      <c r="AS28" s="7" t="s">
        <v>22</v>
      </c>
      <c r="AT28" s="7" t="s">
        <v>21</v>
      </c>
      <c r="AU28" s="7" t="s">
        <v>23</v>
      </c>
      <c r="AV28" s="7" t="s">
        <v>20</v>
      </c>
      <c r="AW28" s="7" t="s">
        <v>19</v>
      </c>
      <c r="AX28" s="30">
        <v>15</v>
      </c>
    </row>
    <row r="29" spans="2:50" ht="15" thickBot="1" x14ac:dyDescent="0.35">
      <c r="N29" s="44" t="s">
        <v>111</v>
      </c>
      <c r="O29" s="29" t="s">
        <v>19</v>
      </c>
      <c r="P29" s="29" t="s">
        <v>20</v>
      </c>
      <c r="Q29" s="29" t="s">
        <v>22</v>
      </c>
      <c r="R29" s="38" t="s">
        <v>21</v>
      </c>
      <c r="S29" s="31" t="s">
        <v>23</v>
      </c>
      <c r="T29" s="31" t="s">
        <v>19</v>
      </c>
      <c r="U29" s="55">
        <v>17</v>
      </c>
      <c r="X29" s="70" t="s">
        <v>121</v>
      </c>
      <c r="Y29" s="7" t="s">
        <v>19</v>
      </c>
      <c r="Z29" s="7" t="s">
        <v>22</v>
      </c>
      <c r="AA29" s="7" t="s">
        <v>23</v>
      </c>
      <c r="AB29" s="7" t="s">
        <v>21</v>
      </c>
      <c r="AC29" s="7" t="s">
        <v>20</v>
      </c>
      <c r="AD29" s="7" t="s">
        <v>19</v>
      </c>
      <c r="AE29" s="46">
        <v>13</v>
      </c>
      <c r="AG29" s="80" t="s">
        <v>120</v>
      </c>
      <c r="AH29" s="56" t="s">
        <v>19</v>
      </c>
      <c r="AI29" s="56" t="s">
        <v>23</v>
      </c>
      <c r="AJ29" s="56" t="s">
        <v>22</v>
      </c>
      <c r="AK29" s="56" t="s">
        <v>20</v>
      </c>
      <c r="AL29" s="56" t="s">
        <v>21</v>
      </c>
      <c r="AM29" s="56" t="s">
        <v>19</v>
      </c>
      <c r="AN29" s="81">
        <v>15</v>
      </c>
      <c r="AO29" s="37"/>
      <c r="AP29">
        <f t="shared" si="0"/>
        <v>24</v>
      </c>
      <c r="AQ29" s="68" t="s">
        <v>137</v>
      </c>
      <c r="AR29" s="7" t="s">
        <v>19</v>
      </c>
      <c r="AS29" s="7" t="s">
        <v>23</v>
      </c>
      <c r="AT29" s="7" t="s">
        <v>22</v>
      </c>
      <c r="AU29" s="7" t="s">
        <v>20</v>
      </c>
      <c r="AV29" s="7" t="s">
        <v>21</v>
      </c>
      <c r="AW29" s="7" t="s">
        <v>19</v>
      </c>
      <c r="AX29" s="37">
        <v>15</v>
      </c>
    </row>
    <row r="30" spans="2:50" ht="15" thickBot="1" x14ac:dyDescent="0.35">
      <c r="N30" s="48" t="s">
        <v>113</v>
      </c>
      <c r="O30" s="56" t="s">
        <v>19</v>
      </c>
      <c r="P30" s="56" t="s">
        <v>20</v>
      </c>
      <c r="Q30" s="56" t="s">
        <v>21</v>
      </c>
      <c r="R30" s="61" t="s">
        <v>22</v>
      </c>
      <c r="S30" s="57" t="s">
        <v>23</v>
      </c>
      <c r="T30" s="57" t="s">
        <v>19</v>
      </c>
      <c r="U30" s="58">
        <v>18</v>
      </c>
      <c r="X30" s="70" t="s">
        <v>150</v>
      </c>
      <c r="Y30" s="7" t="s">
        <v>19</v>
      </c>
      <c r="Z30" s="7" t="s">
        <v>20</v>
      </c>
      <c r="AA30" s="7" t="s">
        <v>23</v>
      </c>
      <c r="AB30" s="7" t="s">
        <v>21</v>
      </c>
      <c r="AC30" s="7" t="s">
        <v>22</v>
      </c>
      <c r="AD30" s="7" t="s">
        <v>19</v>
      </c>
      <c r="AE30" s="63">
        <v>15</v>
      </c>
      <c r="AG30" s="70" t="s">
        <v>150</v>
      </c>
      <c r="AH30" s="7" t="s">
        <v>19</v>
      </c>
      <c r="AI30" s="7" t="s">
        <v>20</v>
      </c>
      <c r="AJ30" s="7" t="s">
        <v>23</v>
      </c>
      <c r="AK30" s="7" t="s">
        <v>21</v>
      </c>
      <c r="AL30" s="7" t="s">
        <v>22</v>
      </c>
      <c r="AM30" s="7" t="s">
        <v>19</v>
      </c>
      <c r="AN30" s="63">
        <v>15</v>
      </c>
      <c r="AO30" s="30"/>
    </row>
    <row r="31" spans="2:50" x14ac:dyDescent="0.3">
      <c r="N31" s="41" t="s">
        <v>144</v>
      </c>
      <c r="O31" s="42" t="s">
        <v>19</v>
      </c>
      <c r="P31" s="42" t="s">
        <v>23</v>
      </c>
      <c r="Q31" s="42" t="s">
        <v>21</v>
      </c>
      <c r="R31" s="42" t="s">
        <v>22</v>
      </c>
      <c r="S31" s="42" t="s">
        <v>20</v>
      </c>
      <c r="T31" s="42" t="s">
        <v>19</v>
      </c>
      <c r="U31" s="62">
        <v>17</v>
      </c>
      <c r="X31" s="70" t="s">
        <v>151</v>
      </c>
      <c r="Y31" s="7" t="s">
        <v>19</v>
      </c>
      <c r="Z31" s="7" t="s">
        <v>22</v>
      </c>
      <c r="AA31" s="7" t="s">
        <v>20</v>
      </c>
      <c r="AB31" s="7" t="s">
        <v>23</v>
      </c>
      <c r="AC31" s="7" t="s">
        <v>21</v>
      </c>
      <c r="AD31" s="7" t="s">
        <v>19</v>
      </c>
      <c r="AE31" s="63">
        <v>12</v>
      </c>
      <c r="AG31" s="70" t="s">
        <v>154</v>
      </c>
      <c r="AH31" s="7" t="s">
        <v>19</v>
      </c>
      <c r="AI31" s="7" t="s">
        <v>23</v>
      </c>
      <c r="AJ31" s="7" t="s">
        <v>22</v>
      </c>
      <c r="AK31" s="7" t="s">
        <v>20</v>
      </c>
      <c r="AL31" s="7" t="s">
        <v>21</v>
      </c>
      <c r="AM31" s="7" t="s">
        <v>19</v>
      </c>
      <c r="AN31" s="63">
        <v>15</v>
      </c>
      <c r="AO31" s="30"/>
    </row>
    <row r="32" spans="2:50" x14ac:dyDescent="0.3">
      <c r="B32" s="7"/>
      <c r="C32" s="7"/>
      <c r="D32" s="7"/>
      <c r="E32" s="7"/>
      <c r="F32" s="7"/>
      <c r="G32" s="7"/>
      <c r="H32" s="30"/>
      <c r="N32" s="44" t="s">
        <v>145</v>
      </c>
      <c r="O32" s="31" t="s">
        <v>19</v>
      </c>
      <c r="P32" s="31" t="s">
        <v>22</v>
      </c>
      <c r="Q32" s="31" t="s">
        <v>23</v>
      </c>
      <c r="R32" s="31" t="s">
        <v>21</v>
      </c>
      <c r="S32" s="31" t="s">
        <v>20</v>
      </c>
      <c r="T32" s="31" t="s">
        <v>19</v>
      </c>
      <c r="U32" s="63">
        <v>13</v>
      </c>
      <c r="X32" s="70" t="s">
        <v>122</v>
      </c>
      <c r="Y32" s="7" t="s">
        <v>19</v>
      </c>
      <c r="Z32" s="7" t="s">
        <v>20</v>
      </c>
      <c r="AA32" s="7" t="s">
        <v>22</v>
      </c>
      <c r="AB32" s="7" t="s">
        <v>23</v>
      </c>
      <c r="AC32" s="7" t="s">
        <v>21</v>
      </c>
      <c r="AD32" s="7" t="s">
        <v>19</v>
      </c>
      <c r="AE32" s="46">
        <v>11</v>
      </c>
      <c r="AG32" s="70" t="s">
        <v>133</v>
      </c>
      <c r="AH32" s="7" t="s">
        <v>19</v>
      </c>
      <c r="AI32" s="7" t="s">
        <v>22</v>
      </c>
      <c r="AJ32" s="7" t="s">
        <v>21</v>
      </c>
      <c r="AK32" s="7" t="s">
        <v>23</v>
      </c>
      <c r="AL32" s="7" t="s">
        <v>20</v>
      </c>
      <c r="AM32" s="7" t="s">
        <v>19</v>
      </c>
      <c r="AN32" s="46">
        <v>15</v>
      </c>
      <c r="AO32" s="37"/>
    </row>
    <row r="33" spans="2:41" x14ac:dyDescent="0.3">
      <c r="B33" s="7"/>
      <c r="C33" s="7"/>
      <c r="D33" s="7"/>
      <c r="E33" s="7"/>
      <c r="F33" s="7"/>
      <c r="G33" s="7"/>
      <c r="H33" s="30"/>
      <c r="N33" s="44"/>
      <c r="U33" s="46"/>
      <c r="X33" s="70" t="s">
        <v>123</v>
      </c>
      <c r="Y33" s="7" t="s">
        <v>19</v>
      </c>
      <c r="Z33" s="7" t="s">
        <v>23</v>
      </c>
      <c r="AA33" s="7" t="s">
        <v>20</v>
      </c>
      <c r="AB33" s="7" t="s">
        <v>21</v>
      </c>
      <c r="AC33" s="7" t="s">
        <v>22</v>
      </c>
      <c r="AD33" s="7" t="s">
        <v>19</v>
      </c>
      <c r="AE33" s="46">
        <v>17</v>
      </c>
      <c r="AG33" s="70" t="s">
        <v>161</v>
      </c>
      <c r="AH33" s="7" t="s">
        <v>19</v>
      </c>
      <c r="AI33" s="7" t="s">
        <v>21</v>
      </c>
      <c r="AJ33" s="7" t="s">
        <v>20</v>
      </c>
      <c r="AK33" s="7" t="s">
        <v>22</v>
      </c>
      <c r="AL33" s="7" t="s">
        <v>23</v>
      </c>
      <c r="AM33" s="7" t="s">
        <v>19</v>
      </c>
      <c r="AN33" s="63">
        <v>15</v>
      </c>
      <c r="AO33" s="30"/>
    </row>
    <row r="34" spans="2:41" x14ac:dyDescent="0.3">
      <c r="B34" s="7"/>
      <c r="C34" s="7"/>
      <c r="D34" s="7"/>
      <c r="E34" s="7"/>
      <c r="F34" s="7"/>
      <c r="G34" s="7"/>
      <c r="H34" s="30"/>
      <c r="N34" s="44" t="s">
        <v>109</v>
      </c>
      <c r="O34" s="29" t="s">
        <v>19</v>
      </c>
      <c r="P34" s="29" t="s">
        <v>23</v>
      </c>
      <c r="Q34" s="29" t="s">
        <v>21</v>
      </c>
      <c r="R34" s="31" t="s">
        <v>21</v>
      </c>
      <c r="S34" s="31" t="s">
        <v>20</v>
      </c>
      <c r="T34" s="31" t="s">
        <v>19</v>
      </c>
      <c r="U34" s="46"/>
      <c r="X34" s="70" t="s">
        <v>152</v>
      </c>
      <c r="Y34" s="7" t="s">
        <v>19</v>
      </c>
      <c r="Z34" s="7" t="s">
        <v>21</v>
      </c>
      <c r="AA34" s="7" t="s">
        <v>23</v>
      </c>
      <c r="AB34" s="7" t="s">
        <v>20</v>
      </c>
      <c r="AC34" s="7" t="s">
        <v>22</v>
      </c>
      <c r="AD34" s="7" t="s">
        <v>19</v>
      </c>
      <c r="AE34" s="63">
        <v>12</v>
      </c>
      <c r="AG34" s="70" t="s">
        <v>147</v>
      </c>
      <c r="AH34" s="7" t="s">
        <v>19</v>
      </c>
      <c r="AI34" s="7" t="s">
        <v>23</v>
      </c>
      <c r="AJ34" s="7" t="s">
        <v>21</v>
      </c>
      <c r="AK34" s="7" t="s">
        <v>20</v>
      </c>
      <c r="AL34" s="7" t="s">
        <v>22</v>
      </c>
      <c r="AM34" s="7" t="s">
        <v>19</v>
      </c>
      <c r="AN34" s="63">
        <v>16</v>
      </c>
      <c r="AO34" s="30"/>
    </row>
    <row r="35" spans="2:41" x14ac:dyDescent="0.3">
      <c r="B35" s="7"/>
      <c r="C35" s="7"/>
      <c r="D35" s="7"/>
      <c r="E35" s="7"/>
      <c r="F35" s="7"/>
      <c r="G35" s="7"/>
      <c r="H35" s="30"/>
      <c r="N35" s="44" t="s">
        <v>110</v>
      </c>
      <c r="O35" s="31" t="s">
        <v>19</v>
      </c>
      <c r="P35" s="31" t="s">
        <v>22</v>
      </c>
      <c r="Q35" s="31" t="s">
        <v>23</v>
      </c>
      <c r="R35" s="29" t="s">
        <v>22</v>
      </c>
      <c r="S35" s="29" t="s">
        <v>20</v>
      </c>
      <c r="T35" s="29" t="s">
        <v>19</v>
      </c>
      <c r="U35" s="46"/>
      <c r="X35" s="70" t="s">
        <v>153</v>
      </c>
      <c r="Y35" s="7" t="s">
        <v>19</v>
      </c>
      <c r="Z35" s="7" t="s">
        <v>21</v>
      </c>
      <c r="AA35" s="7" t="s">
        <v>22</v>
      </c>
      <c r="AB35" s="7" t="s">
        <v>20</v>
      </c>
      <c r="AC35" s="7" t="s">
        <v>23</v>
      </c>
      <c r="AD35" s="7" t="s">
        <v>19</v>
      </c>
      <c r="AE35" s="63">
        <v>17</v>
      </c>
      <c r="AG35" s="70" t="s">
        <v>157</v>
      </c>
      <c r="AH35" s="7" t="s">
        <v>19</v>
      </c>
      <c r="AI35" s="7" t="s">
        <v>22</v>
      </c>
      <c r="AJ35" s="7" t="s">
        <v>20</v>
      </c>
      <c r="AK35" s="7" t="s">
        <v>21</v>
      </c>
      <c r="AL35" s="7" t="s">
        <v>23</v>
      </c>
      <c r="AM35" s="7" t="s">
        <v>19</v>
      </c>
      <c r="AN35" s="63">
        <v>16</v>
      </c>
      <c r="AO35" s="30"/>
    </row>
    <row r="36" spans="2:41" x14ac:dyDescent="0.3">
      <c r="B36" s="7"/>
      <c r="C36" s="7"/>
      <c r="D36" s="7"/>
      <c r="E36" s="7"/>
      <c r="F36" s="7"/>
      <c r="G36" s="7"/>
      <c r="H36" s="30"/>
      <c r="N36" s="44"/>
      <c r="U36" s="46"/>
      <c r="X36" s="70" t="s">
        <v>124</v>
      </c>
      <c r="Y36" s="7" t="s">
        <v>19</v>
      </c>
      <c r="Z36" s="7" t="s">
        <v>21</v>
      </c>
      <c r="AA36" s="7" t="s">
        <v>23</v>
      </c>
      <c r="AB36" s="7" t="s">
        <v>20</v>
      </c>
      <c r="AC36" s="7" t="s">
        <v>22</v>
      </c>
      <c r="AD36" s="7" t="s">
        <v>19</v>
      </c>
      <c r="AE36" s="46">
        <v>12</v>
      </c>
      <c r="AG36" s="70" t="s">
        <v>141</v>
      </c>
      <c r="AH36" s="7" t="s">
        <v>19</v>
      </c>
      <c r="AI36" s="7" t="s">
        <v>23</v>
      </c>
      <c r="AJ36" s="7" t="s">
        <v>20</v>
      </c>
      <c r="AK36" s="7" t="s">
        <v>22</v>
      </c>
      <c r="AL36" s="7" t="s">
        <v>21</v>
      </c>
      <c r="AM36" s="7" t="s">
        <v>19</v>
      </c>
      <c r="AN36" s="63">
        <v>17</v>
      </c>
      <c r="AO36" s="30"/>
    </row>
    <row r="37" spans="2:41" x14ac:dyDescent="0.3">
      <c r="B37" s="7"/>
      <c r="C37" s="7"/>
      <c r="D37" s="7"/>
      <c r="E37" s="7"/>
      <c r="F37" s="7"/>
      <c r="G37" s="7"/>
      <c r="H37" s="30"/>
      <c r="N37" s="44" t="s">
        <v>108</v>
      </c>
      <c r="U37" s="46"/>
      <c r="X37" s="70" t="s">
        <v>125</v>
      </c>
      <c r="Y37" s="7" t="s">
        <v>19</v>
      </c>
      <c r="Z37" s="7" t="s">
        <v>21</v>
      </c>
      <c r="AA37" s="7" t="s">
        <v>23</v>
      </c>
      <c r="AB37" s="7" t="s">
        <v>20</v>
      </c>
      <c r="AC37" s="7" t="s">
        <v>22</v>
      </c>
      <c r="AD37" s="7" t="s">
        <v>19</v>
      </c>
      <c r="AE37" s="46">
        <v>12</v>
      </c>
      <c r="AG37" s="70" t="s">
        <v>114</v>
      </c>
      <c r="AH37" s="7" t="s">
        <v>19</v>
      </c>
      <c r="AI37" s="7" t="s">
        <v>87</v>
      </c>
      <c r="AJ37" s="7" t="s">
        <v>84</v>
      </c>
      <c r="AK37" s="7" t="s">
        <v>22</v>
      </c>
      <c r="AL37" s="7" t="s">
        <v>21</v>
      </c>
      <c r="AM37" s="7" t="s">
        <v>19</v>
      </c>
      <c r="AN37" s="46">
        <v>17</v>
      </c>
      <c r="AO37" s="37"/>
    </row>
    <row r="38" spans="2:41" x14ac:dyDescent="0.3">
      <c r="B38" s="7"/>
      <c r="C38" s="7"/>
      <c r="D38" s="7"/>
      <c r="E38" s="7"/>
      <c r="F38" s="7"/>
      <c r="G38" s="7"/>
      <c r="H38" s="30"/>
      <c r="N38" s="44" t="s">
        <v>109</v>
      </c>
      <c r="O38" s="29" t="s">
        <v>19</v>
      </c>
      <c r="P38" s="29" t="s">
        <v>23</v>
      </c>
      <c r="Q38" s="38" t="s">
        <v>22</v>
      </c>
      <c r="R38" s="31" t="s">
        <v>21</v>
      </c>
      <c r="S38" s="31" t="s">
        <v>20</v>
      </c>
      <c r="T38" s="31" t="s">
        <v>19</v>
      </c>
      <c r="U38" s="39">
        <v>18</v>
      </c>
      <c r="X38" s="70" t="s">
        <v>154</v>
      </c>
      <c r="Y38" s="7" t="s">
        <v>19</v>
      </c>
      <c r="Z38" s="7" t="s">
        <v>23</v>
      </c>
      <c r="AA38" s="7" t="s">
        <v>22</v>
      </c>
      <c r="AB38" s="7" t="s">
        <v>20</v>
      </c>
      <c r="AC38" s="7" t="s">
        <v>21</v>
      </c>
      <c r="AD38" s="7" t="s">
        <v>19</v>
      </c>
      <c r="AE38" s="63">
        <v>15</v>
      </c>
      <c r="AG38" s="70" t="s">
        <v>142</v>
      </c>
      <c r="AH38" s="7" t="s">
        <v>19</v>
      </c>
      <c r="AI38" s="7" t="s">
        <v>20</v>
      </c>
      <c r="AJ38" s="7" t="s">
        <v>22</v>
      </c>
      <c r="AK38" s="7" t="s">
        <v>21</v>
      </c>
      <c r="AL38" s="7" t="s">
        <v>23</v>
      </c>
      <c r="AM38" s="7" t="s">
        <v>19</v>
      </c>
      <c r="AN38" s="46">
        <v>17</v>
      </c>
      <c r="AO38" s="37"/>
    </row>
    <row r="39" spans="2:41" ht="15" thickBot="1" x14ac:dyDescent="0.35">
      <c r="B39" s="7"/>
      <c r="C39" s="7"/>
      <c r="D39" s="7"/>
      <c r="E39" s="7"/>
      <c r="F39" s="7"/>
      <c r="G39" s="7"/>
      <c r="H39" s="30"/>
      <c r="N39" s="48" t="s">
        <v>110</v>
      </c>
      <c r="O39" s="56" t="s">
        <v>19</v>
      </c>
      <c r="P39" s="61" t="s">
        <v>21</v>
      </c>
      <c r="Q39" s="56" t="s">
        <v>23</v>
      </c>
      <c r="R39" s="57" t="s">
        <v>22</v>
      </c>
      <c r="S39" s="57" t="s">
        <v>20</v>
      </c>
      <c r="T39" s="57" t="s">
        <v>19</v>
      </c>
      <c r="U39" s="40">
        <v>11</v>
      </c>
      <c r="X39" s="70" t="s">
        <v>155</v>
      </c>
      <c r="Y39" s="7" t="s">
        <v>19</v>
      </c>
      <c r="Z39" s="7" t="s">
        <v>21</v>
      </c>
      <c r="AA39" s="7" t="s">
        <v>23</v>
      </c>
      <c r="AB39" s="7" t="s">
        <v>22</v>
      </c>
      <c r="AC39" s="7" t="s">
        <v>20</v>
      </c>
      <c r="AD39" s="7" t="s">
        <v>19</v>
      </c>
      <c r="AE39" s="63">
        <v>11</v>
      </c>
      <c r="AG39" s="70" t="s">
        <v>111</v>
      </c>
      <c r="AH39" s="7" t="s">
        <v>19</v>
      </c>
      <c r="AI39" s="7" t="s">
        <v>20</v>
      </c>
      <c r="AJ39" s="7" t="s">
        <v>22</v>
      </c>
      <c r="AK39" s="7" t="s">
        <v>21</v>
      </c>
      <c r="AL39" s="7" t="s">
        <v>23</v>
      </c>
      <c r="AM39" s="7" t="s">
        <v>19</v>
      </c>
      <c r="AN39" s="46">
        <v>17</v>
      </c>
      <c r="AO39" s="37"/>
    </row>
    <row r="40" spans="2:41" x14ac:dyDescent="0.3">
      <c r="B40" s="7"/>
      <c r="C40" s="7"/>
      <c r="D40" s="7"/>
      <c r="E40" s="7"/>
      <c r="F40" s="7"/>
      <c r="G40" s="7"/>
      <c r="H40" s="30"/>
      <c r="N40" s="41" t="s">
        <v>146</v>
      </c>
      <c r="O40" s="42" t="s">
        <v>19</v>
      </c>
      <c r="P40" s="42" t="s">
        <v>21</v>
      </c>
      <c r="Q40" s="42" t="s">
        <v>20</v>
      </c>
      <c r="R40" s="42" t="s">
        <v>23</v>
      </c>
      <c r="S40" s="42" t="s">
        <v>22</v>
      </c>
      <c r="T40" s="42" t="s">
        <v>19</v>
      </c>
      <c r="U40" s="53">
        <v>13</v>
      </c>
      <c r="X40" s="70" t="s">
        <v>126</v>
      </c>
      <c r="Y40" s="7" t="s">
        <v>19</v>
      </c>
      <c r="Z40" s="7" t="s">
        <v>23</v>
      </c>
      <c r="AA40" s="7" t="s">
        <v>21</v>
      </c>
      <c r="AB40" s="7" t="s">
        <v>22</v>
      </c>
      <c r="AC40" s="7" t="s">
        <v>20</v>
      </c>
      <c r="AD40" s="7" t="s">
        <v>19</v>
      </c>
      <c r="AE40" s="46">
        <v>17</v>
      </c>
      <c r="AG40" s="70" t="s">
        <v>144</v>
      </c>
      <c r="AH40" s="7" t="s">
        <v>19</v>
      </c>
      <c r="AI40" s="7" t="s">
        <v>23</v>
      </c>
      <c r="AJ40" s="7" t="s">
        <v>21</v>
      </c>
      <c r="AK40" s="7" t="s">
        <v>22</v>
      </c>
      <c r="AL40" s="7" t="s">
        <v>20</v>
      </c>
      <c r="AM40" s="7" t="s">
        <v>19</v>
      </c>
      <c r="AN40" s="63">
        <v>17</v>
      </c>
      <c r="AO40" s="30"/>
    </row>
    <row r="41" spans="2:41" x14ac:dyDescent="0.3">
      <c r="B41" s="7"/>
      <c r="C41" s="7"/>
      <c r="D41" s="7"/>
      <c r="E41" s="7"/>
      <c r="F41" s="7"/>
      <c r="G41" s="7"/>
      <c r="H41" s="30"/>
      <c r="N41" s="44" t="s">
        <v>147</v>
      </c>
      <c r="O41" s="31" t="s">
        <v>19</v>
      </c>
      <c r="P41" s="31" t="s">
        <v>23</v>
      </c>
      <c r="Q41" s="31" t="s">
        <v>21</v>
      </c>
      <c r="R41" s="31" t="s">
        <v>20</v>
      </c>
      <c r="S41" s="31" t="s">
        <v>22</v>
      </c>
      <c r="T41" s="31" t="s">
        <v>19</v>
      </c>
      <c r="U41" s="54">
        <v>16</v>
      </c>
      <c r="X41" s="70" t="s">
        <v>127</v>
      </c>
      <c r="Y41" s="7" t="s">
        <v>19</v>
      </c>
      <c r="Z41" s="7" t="s">
        <v>22</v>
      </c>
      <c r="AA41" s="7" t="s">
        <v>23</v>
      </c>
      <c r="AB41" s="7" t="s">
        <v>20</v>
      </c>
      <c r="AC41" s="7" t="s">
        <v>21</v>
      </c>
      <c r="AD41" s="7" t="s">
        <v>19</v>
      </c>
      <c r="AE41" s="46">
        <v>13</v>
      </c>
      <c r="AG41" s="70" t="s">
        <v>123</v>
      </c>
      <c r="AH41" s="7" t="s">
        <v>19</v>
      </c>
      <c r="AI41" s="7" t="s">
        <v>23</v>
      </c>
      <c r="AJ41" s="7" t="s">
        <v>20</v>
      </c>
      <c r="AK41" s="7" t="s">
        <v>21</v>
      </c>
      <c r="AL41" s="7" t="s">
        <v>22</v>
      </c>
      <c r="AM41" s="7" t="s">
        <v>19</v>
      </c>
      <c r="AN41" s="46">
        <v>17</v>
      </c>
      <c r="AO41" s="37"/>
    </row>
    <row r="42" spans="2:41" x14ac:dyDescent="0.3">
      <c r="B42" s="7"/>
      <c r="C42" s="7"/>
      <c r="D42" s="7"/>
      <c r="E42" s="7"/>
      <c r="F42" s="7"/>
      <c r="G42" s="7"/>
      <c r="H42" s="30"/>
      <c r="N42" s="44"/>
      <c r="U42" s="46"/>
      <c r="X42" s="70" t="s">
        <v>156</v>
      </c>
      <c r="Y42" s="7" t="s">
        <v>19</v>
      </c>
      <c r="Z42" s="7" t="s">
        <v>20</v>
      </c>
      <c r="AA42" s="7" t="s">
        <v>21</v>
      </c>
      <c r="AB42" s="7" t="s">
        <v>23</v>
      </c>
      <c r="AC42" s="7" t="s">
        <v>22</v>
      </c>
      <c r="AD42" s="7" t="s">
        <v>19</v>
      </c>
      <c r="AE42" s="63">
        <v>13</v>
      </c>
      <c r="AG42" s="70" t="s">
        <v>153</v>
      </c>
      <c r="AH42" s="7" t="s">
        <v>19</v>
      </c>
      <c r="AI42" s="7" t="s">
        <v>21</v>
      </c>
      <c r="AJ42" s="7" t="s">
        <v>22</v>
      </c>
      <c r="AK42" s="7" t="s">
        <v>20</v>
      </c>
      <c r="AL42" s="7" t="s">
        <v>23</v>
      </c>
      <c r="AM42" s="7" t="s">
        <v>19</v>
      </c>
      <c r="AN42" s="63">
        <v>17</v>
      </c>
      <c r="AO42" s="30"/>
    </row>
    <row r="43" spans="2:41" x14ac:dyDescent="0.3">
      <c r="B43" s="7"/>
      <c r="C43" s="7"/>
      <c r="D43" s="7"/>
      <c r="E43" s="7"/>
      <c r="F43" s="7"/>
      <c r="G43" s="7"/>
      <c r="H43" s="30"/>
      <c r="N43" s="44" t="s">
        <v>119</v>
      </c>
      <c r="O43" s="29" t="s">
        <v>19</v>
      </c>
      <c r="P43" s="29" t="s">
        <v>21</v>
      </c>
      <c r="Q43" s="29" t="s">
        <v>20</v>
      </c>
      <c r="R43" s="31" t="s">
        <v>20</v>
      </c>
      <c r="S43" s="31" t="s">
        <v>22</v>
      </c>
      <c r="T43" s="31" t="s">
        <v>19</v>
      </c>
      <c r="U43" s="46"/>
      <c r="X43" s="70" t="s">
        <v>157</v>
      </c>
      <c r="Y43" s="7" t="s">
        <v>19</v>
      </c>
      <c r="Z43" s="7" t="s">
        <v>22</v>
      </c>
      <c r="AA43" s="7" t="s">
        <v>20</v>
      </c>
      <c r="AB43" s="7" t="s">
        <v>21</v>
      </c>
      <c r="AC43" s="7" t="s">
        <v>23</v>
      </c>
      <c r="AD43" s="7" t="s">
        <v>19</v>
      </c>
      <c r="AE43" s="63">
        <v>16</v>
      </c>
      <c r="AG43" s="70" t="s">
        <v>126</v>
      </c>
      <c r="AH43" s="7" t="s">
        <v>19</v>
      </c>
      <c r="AI43" s="7" t="s">
        <v>23</v>
      </c>
      <c r="AJ43" s="7" t="s">
        <v>21</v>
      </c>
      <c r="AK43" s="7" t="s">
        <v>22</v>
      </c>
      <c r="AL43" s="7" t="s">
        <v>20</v>
      </c>
      <c r="AM43" s="7" t="s">
        <v>19</v>
      </c>
      <c r="AN43" s="46">
        <v>17</v>
      </c>
      <c r="AO43" s="37"/>
    </row>
    <row r="44" spans="2:41" x14ac:dyDescent="0.3">
      <c r="B44" s="7"/>
      <c r="C44" s="7"/>
      <c r="D44" s="7"/>
      <c r="E44" s="7"/>
      <c r="F44" s="7"/>
      <c r="G44" s="7"/>
      <c r="H44" s="30"/>
      <c r="N44" s="44" t="s">
        <v>118</v>
      </c>
      <c r="O44" s="31" t="s">
        <v>19</v>
      </c>
      <c r="P44" s="31" t="s">
        <v>23</v>
      </c>
      <c r="Q44" s="31" t="s">
        <v>21</v>
      </c>
      <c r="R44" s="29" t="s">
        <v>23</v>
      </c>
      <c r="S44" s="29" t="s">
        <v>22</v>
      </c>
      <c r="T44" s="29" t="s">
        <v>19</v>
      </c>
      <c r="U44" s="46"/>
      <c r="X44" s="70" t="s">
        <v>130</v>
      </c>
      <c r="Y44" s="7" t="s">
        <v>19</v>
      </c>
      <c r="Z44" s="7" t="s">
        <v>20</v>
      </c>
      <c r="AA44" s="7" t="s">
        <v>21</v>
      </c>
      <c r="AB44" s="7" t="s">
        <v>22</v>
      </c>
      <c r="AC44" s="7" t="s">
        <v>23</v>
      </c>
      <c r="AD44" s="7" t="s">
        <v>19</v>
      </c>
      <c r="AE44" s="46">
        <v>18</v>
      </c>
      <c r="AG44" s="70" t="s">
        <v>132</v>
      </c>
      <c r="AH44" s="7" t="s">
        <v>19</v>
      </c>
      <c r="AI44" s="7" t="s">
        <v>21</v>
      </c>
      <c r="AJ44" s="7" t="s">
        <v>22</v>
      </c>
      <c r="AK44" s="7" t="s">
        <v>20</v>
      </c>
      <c r="AL44" s="7" t="s">
        <v>23</v>
      </c>
      <c r="AM44" s="7" t="s">
        <v>19</v>
      </c>
      <c r="AN44" s="46">
        <v>17</v>
      </c>
      <c r="AO44" s="37"/>
    </row>
    <row r="45" spans="2:41" x14ac:dyDescent="0.3">
      <c r="B45" s="7"/>
      <c r="C45" s="7"/>
      <c r="D45" s="7"/>
      <c r="E45" s="7"/>
      <c r="F45" s="7"/>
      <c r="G45" s="7"/>
      <c r="H45" s="30"/>
      <c r="N45" s="44"/>
      <c r="U45" s="46"/>
      <c r="X45" s="70" t="s">
        <v>131</v>
      </c>
      <c r="Y45" s="7" t="s">
        <v>19</v>
      </c>
      <c r="Z45" s="7" t="s">
        <v>21</v>
      </c>
      <c r="AA45" s="7" t="s">
        <v>20</v>
      </c>
      <c r="AB45" s="7" t="s">
        <v>23</v>
      </c>
      <c r="AC45" s="7" t="s">
        <v>22</v>
      </c>
      <c r="AD45" s="7" t="s">
        <v>19</v>
      </c>
      <c r="AE45" s="46">
        <v>13</v>
      </c>
      <c r="AG45" s="70" t="s">
        <v>143</v>
      </c>
      <c r="AH45" s="7" t="s">
        <v>19</v>
      </c>
      <c r="AI45" s="7" t="s">
        <v>20</v>
      </c>
      <c r="AJ45" s="7" t="s">
        <v>21</v>
      </c>
      <c r="AK45" s="7" t="s">
        <v>22</v>
      </c>
      <c r="AL45" s="7" t="s">
        <v>23</v>
      </c>
      <c r="AM45" s="7" t="s">
        <v>19</v>
      </c>
      <c r="AN45" s="46">
        <v>18</v>
      </c>
      <c r="AO45" s="37"/>
    </row>
    <row r="46" spans="2:41" x14ac:dyDescent="0.3">
      <c r="B46" s="7"/>
      <c r="C46" s="7"/>
      <c r="D46" s="7"/>
      <c r="E46" s="7"/>
      <c r="F46" s="7"/>
      <c r="G46" s="7"/>
      <c r="H46" s="30"/>
      <c r="N46" s="44" t="s">
        <v>108</v>
      </c>
      <c r="U46" s="46"/>
      <c r="X46" s="70" t="s">
        <v>158</v>
      </c>
      <c r="Y46" s="7" t="s">
        <v>19</v>
      </c>
      <c r="Z46" s="7" t="s">
        <v>21</v>
      </c>
      <c r="AA46" s="7" t="s">
        <v>22</v>
      </c>
      <c r="AB46" s="7" t="s">
        <v>23</v>
      </c>
      <c r="AC46" s="7" t="s">
        <v>20</v>
      </c>
      <c r="AD46" s="7" t="s">
        <v>19</v>
      </c>
      <c r="AE46" s="63">
        <v>14</v>
      </c>
      <c r="AG46" s="70" t="s">
        <v>113</v>
      </c>
      <c r="AH46" s="7" t="s">
        <v>19</v>
      </c>
      <c r="AI46" s="7" t="s">
        <v>20</v>
      </c>
      <c r="AJ46" s="7" t="s">
        <v>21</v>
      </c>
      <c r="AK46" s="7" t="s">
        <v>22</v>
      </c>
      <c r="AL46" s="7" t="s">
        <v>23</v>
      </c>
      <c r="AM46" s="7" t="s">
        <v>19</v>
      </c>
      <c r="AN46" s="46">
        <v>18</v>
      </c>
      <c r="AO46" s="37"/>
    </row>
    <row r="47" spans="2:41" x14ac:dyDescent="0.3">
      <c r="B47" s="7"/>
      <c r="C47" s="7"/>
      <c r="D47" s="7"/>
      <c r="E47" s="7"/>
      <c r="F47" s="7"/>
      <c r="G47" s="7"/>
      <c r="H47" s="30"/>
      <c r="N47" s="44" t="s">
        <v>119</v>
      </c>
      <c r="O47" s="29" t="s">
        <v>19</v>
      </c>
      <c r="P47" s="29" t="s">
        <v>21</v>
      </c>
      <c r="Q47" s="38" t="s">
        <v>87</v>
      </c>
      <c r="R47" s="31" t="s">
        <v>20</v>
      </c>
      <c r="S47" s="31" t="s">
        <v>22</v>
      </c>
      <c r="T47" s="31" t="s">
        <v>19</v>
      </c>
      <c r="U47" s="39">
        <v>12</v>
      </c>
      <c r="X47" s="70" t="s">
        <v>159</v>
      </c>
      <c r="Y47" s="7" t="s">
        <v>19</v>
      </c>
      <c r="Z47" s="7" t="s">
        <v>22</v>
      </c>
      <c r="AA47" s="7" t="s">
        <v>21</v>
      </c>
      <c r="AB47" s="7" t="s">
        <v>20</v>
      </c>
      <c r="AC47" s="7" t="s">
        <v>23</v>
      </c>
      <c r="AD47" s="7" t="s">
        <v>19</v>
      </c>
      <c r="AE47" s="63">
        <v>19</v>
      </c>
      <c r="AG47" s="70" t="s">
        <v>109</v>
      </c>
      <c r="AH47" s="7" t="s">
        <v>19</v>
      </c>
      <c r="AI47" s="7" t="s">
        <v>23</v>
      </c>
      <c r="AJ47" s="7" t="s">
        <v>22</v>
      </c>
      <c r="AK47" s="7" t="s">
        <v>21</v>
      </c>
      <c r="AL47" s="7" t="s">
        <v>20</v>
      </c>
      <c r="AM47" s="7" t="s">
        <v>19</v>
      </c>
      <c r="AN47" s="46">
        <v>18</v>
      </c>
      <c r="AO47" s="37"/>
    </row>
    <row r="48" spans="2:41" ht="15" thickBot="1" x14ac:dyDescent="0.35">
      <c r="B48" s="7"/>
      <c r="C48" s="7"/>
      <c r="D48" s="7"/>
      <c r="E48" s="7"/>
      <c r="F48" s="7"/>
      <c r="G48" s="7"/>
      <c r="H48" s="30"/>
      <c r="N48" s="48" t="s">
        <v>118</v>
      </c>
      <c r="O48" s="56" t="s">
        <v>19</v>
      </c>
      <c r="P48" s="61" t="s">
        <v>84</v>
      </c>
      <c r="Q48" s="56" t="s">
        <v>21</v>
      </c>
      <c r="R48" s="57" t="s">
        <v>23</v>
      </c>
      <c r="S48" s="57" t="s">
        <v>22</v>
      </c>
      <c r="T48" s="57" t="s">
        <v>19</v>
      </c>
      <c r="U48" s="40">
        <v>13</v>
      </c>
      <c r="X48" s="70" t="s">
        <v>132</v>
      </c>
      <c r="Y48" s="7" t="s">
        <v>19</v>
      </c>
      <c r="Z48" s="7" t="s">
        <v>21</v>
      </c>
      <c r="AA48" s="7" t="s">
        <v>22</v>
      </c>
      <c r="AB48" s="7" t="s">
        <v>20</v>
      </c>
      <c r="AC48" s="7" t="s">
        <v>23</v>
      </c>
      <c r="AD48" s="7" t="s">
        <v>19</v>
      </c>
      <c r="AE48" s="46">
        <v>17</v>
      </c>
      <c r="AG48" s="70" t="s">
        <v>148</v>
      </c>
      <c r="AH48" s="7" t="s">
        <v>19</v>
      </c>
      <c r="AI48" s="7" t="s">
        <v>23</v>
      </c>
      <c r="AJ48" s="7" t="s">
        <v>22</v>
      </c>
      <c r="AK48" s="7" t="s">
        <v>21</v>
      </c>
      <c r="AL48" s="7" t="s">
        <v>20</v>
      </c>
      <c r="AM48" s="7" t="s">
        <v>19</v>
      </c>
      <c r="AN48" s="63">
        <v>18</v>
      </c>
      <c r="AO48" s="30"/>
    </row>
    <row r="49" spans="2:41" x14ac:dyDescent="0.3">
      <c r="B49" s="7"/>
      <c r="C49" s="7"/>
      <c r="D49" s="7"/>
      <c r="E49" s="7"/>
      <c r="F49" s="7"/>
      <c r="G49" s="7"/>
      <c r="H49" s="30"/>
      <c r="N49" s="41" t="s">
        <v>148</v>
      </c>
      <c r="O49" s="42" t="s">
        <v>19</v>
      </c>
      <c r="P49" s="42" t="s">
        <v>23</v>
      </c>
      <c r="Q49" s="42" t="s">
        <v>22</v>
      </c>
      <c r="R49" s="42" t="s">
        <v>21</v>
      </c>
      <c r="S49" s="42" t="s">
        <v>20</v>
      </c>
      <c r="T49" s="42" t="s">
        <v>19</v>
      </c>
      <c r="U49" s="53">
        <v>18</v>
      </c>
      <c r="X49" s="70" t="s">
        <v>133</v>
      </c>
      <c r="Y49" s="7" t="s">
        <v>19</v>
      </c>
      <c r="Z49" s="7" t="s">
        <v>22</v>
      </c>
      <c r="AA49" s="7" t="s">
        <v>21</v>
      </c>
      <c r="AB49" s="7" t="s">
        <v>23</v>
      </c>
      <c r="AC49" s="7" t="s">
        <v>20</v>
      </c>
      <c r="AD49" s="7" t="s">
        <v>19</v>
      </c>
      <c r="AE49" s="46">
        <v>15</v>
      </c>
      <c r="AG49" s="70" t="s">
        <v>130</v>
      </c>
      <c r="AH49" s="7" t="s">
        <v>19</v>
      </c>
      <c r="AI49" s="7" t="s">
        <v>20</v>
      </c>
      <c r="AJ49" s="7" t="s">
        <v>21</v>
      </c>
      <c r="AK49" s="7" t="s">
        <v>22</v>
      </c>
      <c r="AL49" s="7" t="s">
        <v>23</v>
      </c>
      <c r="AM49" s="7" t="s">
        <v>19</v>
      </c>
      <c r="AN49" s="46">
        <v>18</v>
      </c>
      <c r="AO49" s="37"/>
    </row>
    <row r="50" spans="2:41" x14ac:dyDescent="0.3">
      <c r="B50" t="s">
        <v>83</v>
      </c>
      <c r="C50" s="7">
        <v>1</v>
      </c>
      <c r="D50" s="29" t="s">
        <v>19</v>
      </c>
      <c r="E50" s="29" t="s">
        <v>22</v>
      </c>
      <c r="F50" s="29" t="s">
        <v>21</v>
      </c>
      <c r="G50" s="29" t="s">
        <v>23</v>
      </c>
      <c r="H50" s="29" t="s">
        <v>20</v>
      </c>
      <c r="I50" s="29" t="s">
        <v>19</v>
      </c>
      <c r="J50" s="30">
        <v>15</v>
      </c>
      <c r="N50" s="44" t="s">
        <v>149</v>
      </c>
      <c r="O50" s="31" t="s">
        <v>19</v>
      </c>
      <c r="P50" s="31" t="s">
        <v>22</v>
      </c>
      <c r="Q50" s="31" t="s">
        <v>23</v>
      </c>
      <c r="R50" s="31" t="s">
        <v>20</v>
      </c>
      <c r="S50" s="31" t="s">
        <v>21</v>
      </c>
      <c r="T50" s="31" t="s">
        <v>19</v>
      </c>
      <c r="U50" s="54">
        <v>13</v>
      </c>
      <c r="X50" s="70" t="s">
        <v>160</v>
      </c>
      <c r="Y50" s="7" t="s">
        <v>19</v>
      </c>
      <c r="Z50" s="7" t="s">
        <v>20</v>
      </c>
      <c r="AA50" s="7" t="s">
        <v>22</v>
      </c>
      <c r="AB50" s="7" t="s">
        <v>23</v>
      </c>
      <c r="AC50" s="7" t="s">
        <v>21</v>
      </c>
      <c r="AD50" s="7" t="s">
        <v>19</v>
      </c>
      <c r="AE50" s="63">
        <v>11</v>
      </c>
      <c r="AG50" s="70" t="s">
        <v>134</v>
      </c>
      <c r="AH50" s="7" t="s">
        <v>19</v>
      </c>
      <c r="AI50" s="7" t="s">
        <v>20</v>
      </c>
      <c r="AJ50" s="7" t="s">
        <v>21</v>
      </c>
      <c r="AK50" s="7" t="s">
        <v>22</v>
      </c>
      <c r="AL50" s="7" t="s">
        <v>23</v>
      </c>
      <c r="AM50" s="7" t="s">
        <v>19</v>
      </c>
      <c r="AN50" s="46">
        <v>18</v>
      </c>
      <c r="AO50" s="37"/>
    </row>
    <row r="51" spans="2:41" x14ac:dyDescent="0.3">
      <c r="B51" t="s">
        <v>84</v>
      </c>
      <c r="C51" s="7">
        <v>2</v>
      </c>
      <c r="D51" s="31" t="s">
        <v>19</v>
      </c>
      <c r="E51" s="31" t="s">
        <v>20</v>
      </c>
      <c r="F51" s="31" t="s">
        <v>23</v>
      </c>
      <c r="G51" s="31" t="s">
        <v>22</v>
      </c>
      <c r="H51" s="31" t="s">
        <v>21</v>
      </c>
      <c r="I51" s="31" t="s">
        <v>19</v>
      </c>
      <c r="J51" s="30">
        <v>14</v>
      </c>
      <c r="N51" s="44"/>
      <c r="U51" s="46"/>
      <c r="X51" s="70" t="s">
        <v>161</v>
      </c>
      <c r="Y51" s="7" t="s">
        <v>19</v>
      </c>
      <c r="Z51" s="7" t="s">
        <v>21</v>
      </c>
      <c r="AA51" s="7" t="s">
        <v>20</v>
      </c>
      <c r="AB51" s="7" t="s">
        <v>22</v>
      </c>
      <c r="AC51" s="7" t="s">
        <v>23</v>
      </c>
      <c r="AD51" s="7" t="s">
        <v>19</v>
      </c>
      <c r="AE51" s="63">
        <v>15</v>
      </c>
      <c r="AG51" s="70" t="s">
        <v>140</v>
      </c>
      <c r="AH51" s="7" t="s">
        <v>19</v>
      </c>
      <c r="AI51" s="7" t="s">
        <v>23</v>
      </c>
      <c r="AJ51" s="7" t="s">
        <v>20</v>
      </c>
      <c r="AK51" s="7" t="s">
        <v>21</v>
      </c>
      <c r="AL51" s="7" t="s">
        <v>22</v>
      </c>
      <c r="AM51" s="7" t="s">
        <v>19</v>
      </c>
      <c r="AN51" s="63">
        <v>19</v>
      </c>
      <c r="AO51" s="30"/>
    </row>
    <row r="52" spans="2:41" x14ac:dyDescent="0.3">
      <c r="B52" t="s">
        <v>85</v>
      </c>
      <c r="C52" s="7">
        <v>3</v>
      </c>
      <c r="D52" s="29" t="s">
        <v>19</v>
      </c>
      <c r="E52" s="29" t="s">
        <v>23</v>
      </c>
      <c r="F52" s="29" t="s">
        <v>20</v>
      </c>
      <c r="G52" s="29" t="s">
        <v>21</v>
      </c>
      <c r="H52" s="29" t="s">
        <v>22</v>
      </c>
      <c r="I52" s="29" t="s">
        <v>19</v>
      </c>
      <c r="J52" s="30">
        <v>19</v>
      </c>
      <c r="N52" s="44" t="s">
        <v>120</v>
      </c>
      <c r="O52" s="29" t="s">
        <v>19</v>
      </c>
      <c r="P52" s="29" t="s">
        <v>23</v>
      </c>
      <c r="Q52" s="29" t="s">
        <v>22</v>
      </c>
      <c r="R52" s="31" t="s">
        <v>20</v>
      </c>
      <c r="S52" s="31" t="s">
        <v>21</v>
      </c>
      <c r="T52" s="31" t="s">
        <v>19</v>
      </c>
      <c r="U52" s="55">
        <v>15</v>
      </c>
      <c r="X52" s="70" t="s">
        <v>134</v>
      </c>
      <c r="Y52" s="7" t="s">
        <v>19</v>
      </c>
      <c r="Z52" s="7" t="s">
        <v>20</v>
      </c>
      <c r="AA52" s="7" t="s">
        <v>21</v>
      </c>
      <c r="AB52" s="7" t="s">
        <v>22</v>
      </c>
      <c r="AC52" s="7" t="s">
        <v>23</v>
      </c>
      <c r="AD52" s="7" t="s">
        <v>19</v>
      </c>
      <c r="AE52" s="46">
        <v>18</v>
      </c>
      <c r="AG52" s="70" t="s">
        <v>115</v>
      </c>
      <c r="AH52" s="7" t="s">
        <v>19</v>
      </c>
      <c r="AI52" s="7" t="s">
        <v>87</v>
      </c>
      <c r="AJ52" s="7" t="s">
        <v>84</v>
      </c>
      <c r="AK52" s="7" t="s">
        <v>21</v>
      </c>
      <c r="AL52" s="7" t="s">
        <v>22</v>
      </c>
      <c r="AM52" s="7" t="s">
        <v>19</v>
      </c>
      <c r="AN52" s="46">
        <v>19</v>
      </c>
      <c r="AO52" s="37"/>
    </row>
    <row r="53" spans="2:41" ht="15" thickBot="1" x14ac:dyDescent="0.35">
      <c r="B53" t="s">
        <v>86</v>
      </c>
      <c r="C53" s="7">
        <v>4</v>
      </c>
      <c r="D53" s="31" t="s">
        <v>19</v>
      </c>
      <c r="E53" s="31" t="s">
        <v>23</v>
      </c>
      <c r="F53" s="31" t="s">
        <v>20</v>
      </c>
      <c r="G53" s="31" t="s">
        <v>22</v>
      </c>
      <c r="H53" s="31" t="s">
        <v>21</v>
      </c>
      <c r="I53" s="31" t="s">
        <v>19</v>
      </c>
      <c r="J53" s="30">
        <v>17</v>
      </c>
      <c r="N53" s="48" t="s">
        <v>121</v>
      </c>
      <c r="O53" s="56" t="s">
        <v>19</v>
      </c>
      <c r="P53" s="56" t="s">
        <v>22</v>
      </c>
      <c r="Q53" s="56" t="s">
        <v>23</v>
      </c>
      <c r="R53" s="57" t="s">
        <v>21</v>
      </c>
      <c r="S53" s="57" t="s">
        <v>20</v>
      </c>
      <c r="T53" s="57" t="s">
        <v>19</v>
      </c>
      <c r="U53" s="58">
        <v>13</v>
      </c>
      <c r="X53" s="71" t="s">
        <v>135</v>
      </c>
      <c r="Y53" s="66" t="s">
        <v>19</v>
      </c>
      <c r="Z53" s="66" t="s">
        <v>22</v>
      </c>
      <c r="AA53" s="66" t="s">
        <v>20</v>
      </c>
      <c r="AB53" s="66" t="s">
        <v>23</v>
      </c>
      <c r="AC53" s="66" t="s">
        <v>21</v>
      </c>
      <c r="AD53" s="66" t="s">
        <v>19</v>
      </c>
      <c r="AE53" s="64">
        <v>12</v>
      </c>
      <c r="AG53" s="71" t="s">
        <v>159</v>
      </c>
      <c r="AH53" s="66" t="s">
        <v>19</v>
      </c>
      <c r="AI53" s="66" t="s">
        <v>22</v>
      </c>
      <c r="AJ53" s="66" t="s">
        <v>21</v>
      </c>
      <c r="AK53" s="66" t="s">
        <v>20</v>
      </c>
      <c r="AL53" s="66" t="s">
        <v>23</v>
      </c>
      <c r="AM53" s="66" t="s">
        <v>19</v>
      </c>
      <c r="AN53" s="28">
        <v>19</v>
      </c>
      <c r="AO53" s="30"/>
    </row>
    <row r="54" spans="2:41" x14ac:dyDescent="0.3">
      <c r="B54" t="s">
        <v>87</v>
      </c>
      <c r="C54" s="7">
        <v>5</v>
      </c>
      <c r="D54" s="29" t="s">
        <v>19</v>
      </c>
      <c r="E54" s="29" t="s">
        <v>20</v>
      </c>
      <c r="F54" s="29" t="s">
        <v>22</v>
      </c>
      <c r="G54" s="29" t="s">
        <v>21</v>
      </c>
      <c r="H54" s="29" t="s">
        <v>23</v>
      </c>
      <c r="I54" s="29" t="s">
        <v>19</v>
      </c>
      <c r="J54" s="30">
        <v>17</v>
      </c>
      <c r="N54" s="41" t="s">
        <v>150</v>
      </c>
      <c r="O54" s="42" t="s">
        <v>19</v>
      </c>
      <c r="P54" s="42" t="s">
        <v>20</v>
      </c>
      <c r="Q54" s="42" t="s">
        <v>23</v>
      </c>
      <c r="R54" s="42" t="s">
        <v>21</v>
      </c>
      <c r="S54" s="42" t="s">
        <v>22</v>
      </c>
      <c r="T54" s="42" t="s">
        <v>19</v>
      </c>
      <c r="U54" s="35">
        <v>15</v>
      </c>
    </row>
    <row r="55" spans="2:41" x14ac:dyDescent="0.3">
      <c r="B55" t="s">
        <v>88</v>
      </c>
      <c r="C55" s="7">
        <v>6</v>
      </c>
      <c r="D55" s="31" t="s">
        <v>19</v>
      </c>
      <c r="E55" s="31" t="s">
        <v>20</v>
      </c>
      <c r="F55" s="31" t="s">
        <v>21</v>
      </c>
      <c r="G55" s="31" t="s">
        <v>22</v>
      </c>
      <c r="H55" s="31" t="s">
        <v>23</v>
      </c>
      <c r="I55" s="31" t="s">
        <v>19</v>
      </c>
      <c r="J55" s="30">
        <v>18</v>
      </c>
      <c r="N55" s="44" t="s">
        <v>151</v>
      </c>
      <c r="O55" s="31" t="s">
        <v>19</v>
      </c>
      <c r="P55" s="31" t="s">
        <v>22</v>
      </c>
      <c r="Q55" s="31" t="s">
        <v>20</v>
      </c>
      <c r="R55" s="31" t="s">
        <v>23</v>
      </c>
      <c r="S55" s="31" t="s">
        <v>21</v>
      </c>
      <c r="T55" s="31" t="s">
        <v>19</v>
      </c>
      <c r="U55" s="36">
        <v>12</v>
      </c>
    </row>
    <row r="56" spans="2:41" x14ac:dyDescent="0.3">
      <c r="B56" t="s">
        <v>89</v>
      </c>
      <c r="C56" s="7">
        <v>7</v>
      </c>
      <c r="D56" s="29" t="s">
        <v>19</v>
      </c>
      <c r="E56" s="29" t="s">
        <v>23</v>
      </c>
      <c r="F56" s="29" t="s">
        <v>21</v>
      </c>
      <c r="G56" s="29" t="s">
        <v>22</v>
      </c>
      <c r="H56" s="29" t="s">
        <v>20</v>
      </c>
      <c r="I56" s="29" t="s">
        <v>19</v>
      </c>
      <c r="J56" s="30">
        <v>17</v>
      </c>
      <c r="N56" s="44"/>
      <c r="U56" s="46"/>
    </row>
    <row r="57" spans="2:41" x14ac:dyDescent="0.3">
      <c r="B57" t="s">
        <v>90</v>
      </c>
      <c r="C57" s="7">
        <v>8</v>
      </c>
      <c r="D57" s="31" t="s">
        <v>19</v>
      </c>
      <c r="E57" s="31" t="s">
        <v>22</v>
      </c>
      <c r="F57" s="31" t="s">
        <v>23</v>
      </c>
      <c r="G57" s="31" t="s">
        <v>21</v>
      </c>
      <c r="H57" s="31" t="s">
        <v>20</v>
      </c>
      <c r="I57" s="31" t="s">
        <v>19</v>
      </c>
      <c r="J57" s="30">
        <v>13</v>
      </c>
      <c r="N57" s="44" t="s">
        <v>122</v>
      </c>
      <c r="O57" s="29" t="s">
        <v>19</v>
      </c>
      <c r="P57" s="29" t="s">
        <v>20</v>
      </c>
      <c r="Q57" s="29" t="s">
        <v>23</v>
      </c>
      <c r="R57" s="31" t="s">
        <v>23</v>
      </c>
      <c r="S57" s="31" t="s">
        <v>21</v>
      </c>
      <c r="T57" s="31" t="s">
        <v>19</v>
      </c>
      <c r="U57" s="46"/>
    </row>
    <row r="58" spans="2:41" x14ac:dyDescent="0.3">
      <c r="B58" t="s">
        <v>91</v>
      </c>
      <c r="C58" s="7">
        <v>9</v>
      </c>
      <c r="D58" s="29" t="s">
        <v>19</v>
      </c>
      <c r="E58" s="29" t="s">
        <v>21</v>
      </c>
      <c r="F58" s="29" t="s">
        <v>20</v>
      </c>
      <c r="G58" s="29" t="s">
        <v>23</v>
      </c>
      <c r="H58" s="29" t="s">
        <v>22</v>
      </c>
      <c r="I58" s="29" t="s">
        <v>19</v>
      </c>
      <c r="J58" s="30">
        <v>13</v>
      </c>
      <c r="N58" s="44" t="s">
        <v>123</v>
      </c>
      <c r="O58" s="31" t="s">
        <v>19</v>
      </c>
      <c r="P58" s="31" t="s">
        <v>22</v>
      </c>
      <c r="Q58" s="31" t="s">
        <v>20</v>
      </c>
      <c r="R58" s="29" t="s">
        <v>21</v>
      </c>
      <c r="S58" s="29" t="s">
        <v>22</v>
      </c>
      <c r="T58" s="29" t="s">
        <v>19</v>
      </c>
      <c r="U58" s="46"/>
    </row>
    <row r="59" spans="2:41" x14ac:dyDescent="0.3">
      <c r="B59" t="s">
        <v>92</v>
      </c>
      <c r="C59" s="7">
        <v>10</v>
      </c>
      <c r="D59" s="31" t="s">
        <v>19</v>
      </c>
      <c r="E59" s="31" t="s">
        <v>23</v>
      </c>
      <c r="F59" s="31" t="s">
        <v>21</v>
      </c>
      <c r="G59" s="31" t="s">
        <v>20</v>
      </c>
      <c r="H59" s="31" t="s">
        <v>22</v>
      </c>
      <c r="I59" s="31" t="s">
        <v>19</v>
      </c>
      <c r="J59" s="30">
        <v>16</v>
      </c>
      <c r="N59" s="44"/>
      <c r="U59" s="46"/>
    </row>
    <row r="60" spans="2:41" x14ac:dyDescent="0.3">
      <c r="B60" t="s">
        <v>93</v>
      </c>
      <c r="C60" s="7">
        <v>11</v>
      </c>
      <c r="D60" s="29" t="s">
        <v>19</v>
      </c>
      <c r="E60" s="29" t="s">
        <v>23</v>
      </c>
      <c r="F60" s="29" t="s">
        <v>22</v>
      </c>
      <c r="G60" s="29" t="s">
        <v>21</v>
      </c>
      <c r="H60" s="29" t="s">
        <v>20</v>
      </c>
      <c r="I60" s="29" t="s">
        <v>19</v>
      </c>
      <c r="J60" s="30">
        <v>18</v>
      </c>
      <c r="N60" s="44" t="s">
        <v>108</v>
      </c>
      <c r="U60" s="46"/>
    </row>
    <row r="61" spans="2:41" x14ac:dyDescent="0.3">
      <c r="B61" t="s">
        <v>94</v>
      </c>
      <c r="C61" s="7">
        <v>12</v>
      </c>
      <c r="D61" s="31" t="s">
        <v>19</v>
      </c>
      <c r="E61" s="31" t="s">
        <v>22</v>
      </c>
      <c r="F61" s="31" t="s">
        <v>23</v>
      </c>
      <c r="G61" s="31" t="s">
        <v>20</v>
      </c>
      <c r="H61" s="31" t="s">
        <v>21</v>
      </c>
      <c r="I61" s="31" t="s">
        <v>19</v>
      </c>
      <c r="J61" s="30">
        <v>13</v>
      </c>
      <c r="N61" s="44" t="s">
        <v>122</v>
      </c>
      <c r="O61" s="29" t="s">
        <v>19</v>
      </c>
      <c r="P61" s="29" t="s">
        <v>20</v>
      </c>
      <c r="Q61" s="38" t="s">
        <v>22</v>
      </c>
      <c r="R61" s="31" t="s">
        <v>23</v>
      </c>
      <c r="S61" s="31" t="s">
        <v>21</v>
      </c>
      <c r="T61" s="31" t="s">
        <v>19</v>
      </c>
      <c r="U61" s="39">
        <v>11</v>
      </c>
    </row>
    <row r="62" spans="2:41" ht="15" thickBot="1" x14ac:dyDescent="0.35">
      <c r="B62" t="s">
        <v>95</v>
      </c>
      <c r="C62" s="7">
        <v>13</v>
      </c>
      <c r="D62" s="29" t="s">
        <v>19</v>
      </c>
      <c r="E62" s="29" t="s">
        <v>20</v>
      </c>
      <c r="F62" s="29" t="s">
        <v>23</v>
      </c>
      <c r="G62" s="29" t="s">
        <v>21</v>
      </c>
      <c r="H62" s="29" t="s">
        <v>22</v>
      </c>
      <c r="I62" s="29" t="s">
        <v>19</v>
      </c>
      <c r="J62" s="30">
        <v>15</v>
      </c>
      <c r="N62" s="48" t="s">
        <v>123</v>
      </c>
      <c r="O62" s="56" t="s">
        <v>19</v>
      </c>
      <c r="P62" s="61" t="s">
        <v>23</v>
      </c>
      <c r="Q62" s="56" t="s">
        <v>20</v>
      </c>
      <c r="R62" s="57" t="s">
        <v>21</v>
      </c>
      <c r="S62" s="57" t="s">
        <v>22</v>
      </c>
      <c r="T62" s="57" t="s">
        <v>19</v>
      </c>
      <c r="U62" s="40">
        <v>17</v>
      </c>
    </row>
    <row r="63" spans="2:41" x14ac:dyDescent="0.3">
      <c r="B63" t="s">
        <v>96</v>
      </c>
      <c r="C63" s="7">
        <v>14</v>
      </c>
      <c r="D63" s="31" t="s">
        <v>19</v>
      </c>
      <c r="E63" s="31" t="s">
        <v>22</v>
      </c>
      <c r="F63" s="31" t="s">
        <v>20</v>
      </c>
      <c r="G63" s="31" t="s">
        <v>23</v>
      </c>
      <c r="H63" s="31" t="s">
        <v>21</v>
      </c>
      <c r="I63" s="31" t="s">
        <v>19</v>
      </c>
      <c r="J63" s="30">
        <v>12</v>
      </c>
      <c r="N63" s="41" t="s">
        <v>152</v>
      </c>
      <c r="O63" s="42" t="s">
        <v>19</v>
      </c>
      <c r="P63" s="42" t="s">
        <v>21</v>
      </c>
      <c r="Q63" s="42" t="s">
        <v>23</v>
      </c>
      <c r="R63" s="42" t="s">
        <v>20</v>
      </c>
      <c r="S63" s="42" t="s">
        <v>22</v>
      </c>
      <c r="T63" s="42" t="s">
        <v>19</v>
      </c>
      <c r="U63" s="35">
        <v>12</v>
      </c>
    </row>
    <row r="64" spans="2:41" x14ac:dyDescent="0.3">
      <c r="B64" t="s">
        <v>97</v>
      </c>
      <c r="C64" s="7">
        <v>15</v>
      </c>
      <c r="D64" s="29" t="s">
        <v>19</v>
      </c>
      <c r="E64" s="29" t="s">
        <v>21</v>
      </c>
      <c r="F64" s="29" t="s">
        <v>23</v>
      </c>
      <c r="G64" s="29" t="s">
        <v>20</v>
      </c>
      <c r="H64" s="29" t="s">
        <v>22</v>
      </c>
      <c r="I64" s="29" t="s">
        <v>19</v>
      </c>
      <c r="J64" s="30">
        <v>12</v>
      </c>
      <c r="N64" s="44" t="s">
        <v>153</v>
      </c>
      <c r="O64" s="31" t="s">
        <v>19</v>
      </c>
      <c r="P64" s="31" t="s">
        <v>21</v>
      </c>
      <c r="Q64" s="31" t="s">
        <v>22</v>
      </c>
      <c r="R64" s="31" t="s">
        <v>20</v>
      </c>
      <c r="S64" s="31" t="s">
        <v>23</v>
      </c>
      <c r="T64" s="31" t="s">
        <v>19</v>
      </c>
      <c r="U64" s="36">
        <v>17</v>
      </c>
    </row>
    <row r="65" spans="2:21" x14ac:dyDescent="0.3">
      <c r="B65" t="s">
        <v>98</v>
      </c>
      <c r="C65" s="7">
        <v>16</v>
      </c>
      <c r="D65" s="31" t="s">
        <v>19</v>
      </c>
      <c r="E65" s="31" t="s">
        <v>21</v>
      </c>
      <c r="F65" s="31" t="s">
        <v>22</v>
      </c>
      <c r="G65" s="31" t="s">
        <v>20</v>
      </c>
      <c r="H65" s="31" t="s">
        <v>23</v>
      </c>
      <c r="I65" s="31" t="s">
        <v>19</v>
      </c>
      <c r="J65" s="30">
        <v>17</v>
      </c>
      <c r="N65" s="44"/>
      <c r="U65" s="46"/>
    </row>
    <row r="66" spans="2:21" x14ac:dyDescent="0.3">
      <c r="B66" t="s">
        <v>99</v>
      </c>
      <c r="C66" s="7">
        <v>17</v>
      </c>
      <c r="D66" s="29" t="s">
        <v>19</v>
      </c>
      <c r="E66" s="29" t="s">
        <v>23</v>
      </c>
      <c r="F66" s="29" t="s">
        <v>22</v>
      </c>
      <c r="G66" s="29" t="s">
        <v>20</v>
      </c>
      <c r="H66" s="29" t="s">
        <v>21</v>
      </c>
      <c r="I66" s="29" t="s">
        <v>19</v>
      </c>
      <c r="J66" s="30">
        <v>15</v>
      </c>
      <c r="N66" s="44" t="s">
        <v>124</v>
      </c>
      <c r="O66" s="29" t="s">
        <v>19</v>
      </c>
      <c r="P66" s="29" t="s">
        <v>21</v>
      </c>
      <c r="Q66" s="29" t="s">
        <v>23</v>
      </c>
      <c r="R66" s="31" t="s">
        <v>20</v>
      </c>
      <c r="S66" s="31" t="s">
        <v>23</v>
      </c>
      <c r="T66" s="31" t="s">
        <v>19</v>
      </c>
      <c r="U66" s="46"/>
    </row>
    <row r="67" spans="2:21" x14ac:dyDescent="0.3">
      <c r="B67" t="s">
        <v>100</v>
      </c>
      <c r="C67" s="7">
        <v>18</v>
      </c>
      <c r="D67" s="31" t="s">
        <v>19</v>
      </c>
      <c r="E67" s="31" t="s">
        <v>21</v>
      </c>
      <c r="F67" s="31" t="s">
        <v>23</v>
      </c>
      <c r="G67" s="31" t="s">
        <v>22</v>
      </c>
      <c r="H67" s="31" t="s">
        <v>20</v>
      </c>
      <c r="I67" s="31" t="s">
        <v>19</v>
      </c>
      <c r="J67" s="30">
        <v>11</v>
      </c>
      <c r="N67" s="44" t="s">
        <v>125</v>
      </c>
      <c r="O67" s="31" t="s">
        <v>19</v>
      </c>
      <c r="P67" s="31" t="s">
        <v>21</v>
      </c>
      <c r="Q67" s="31" t="s">
        <v>22</v>
      </c>
      <c r="R67" s="29" t="s">
        <v>20</v>
      </c>
      <c r="S67" s="29" t="s">
        <v>22</v>
      </c>
      <c r="T67" s="29" t="s">
        <v>19</v>
      </c>
      <c r="U67" s="46"/>
    </row>
    <row r="68" spans="2:21" x14ac:dyDescent="0.3">
      <c r="B68" t="s">
        <v>1</v>
      </c>
      <c r="C68" s="7">
        <v>19</v>
      </c>
      <c r="D68" s="29" t="s">
        <v>19</v>
      </c>
      <c r="E68" s="29" t="s">
        <v>20</v>
      </c>
      <c r="F68" s="29" t="s">
        <v>21</v>
      </c>
      <c r="G68" s="29" t="s">
        <v>23</v>
      </c>
      <c r="H68" s="29" t="s">
        <v>22</v>
      </c>
      <c r="I68" s="29" t="s">
        <v>19</v>
      </c>
      <c r="J68" s="30">
        <v>13</v>
      </c>
      <c r="N68" s="44"/>
      <c r="U68" s="46"/>
    </row>
    <row r="69" spans="2:21" x14ac:dyDescent="0.3">
      <c r="B69" t="s">
        <v>101</v>
      </c>
      <c r="C69" s="7">
        <v>20</v>
      </c>
      <c r="D69" s="31" t="s">
        <v>19</v>
      </c>
      <c r="E69" s="31" t="s">
        <v>22</v>
      </c>
      <c r="F69" s="31" t="s">
        <v>20</v>
      </c>
      <c r="G69" s="31" t="s">
        <v>21</v>
      </c>
      <c r="H69" s="31" t="s">
        <v>23</v>
      </c>
      <c r="I69" s="31" t="s">
        <v>19</v>
      </c>
      <c r="J69" s="30">
        <v>16</v>
      </c>
      <c r="N69" s="44" t="s">
        <v>108</v>
      </c>
      <c r="U69" s="46"/>
    </row>
    <row r="70" spans="2:21" x14ac:dyDescent="0.3">
      <c r="B70" t="s">
        <v>102</v>
      </c>
      <c r="C70" s="7">
        <v>21</v>
      </c>
      <c r="D70" s="29" t="s">
        <v>19</v>
      </c>
      <c r="E70" s="29" t="s">
        <v>21</v>
      </c>
      <c r="F70" s="29" t="s">
        <v>22</v>
      </c>
      <c r="G70" s="29" t="s">
        <v>23</v>
      </c>
      <c r="H70" s="29" t="s">
        <v>20</v>
      </c>
      <c r="I70" s="29" t="s">
        <v>19</v>
      </c>
      <c r="J70" s="30">
        <v>14</v>
      </c>
      <c r="N70" s="44" t="s">
        <v>124</v>
      </c>
      <c r="O70" s="29" t="s">
        <v>19</v>
      </c>
      <c r="P70" s="29" t="s">
        <v>21</v>
      </c>
      <c r="Q70" s="29" t="s">
        <v>23</v>
      </c>
      <c r="R70" s="31" t="s">
        <v>20</v>
      </c>
      <c r="S70" s="38" t="s">
        <v>22</v>
      </c>
      <c r="T70" s="31" t="s">
        <v>19</v>
      </c>
      <c r="U70" s="39">
        <v>12</v>
      </c>
    </row>
    <row r="71" spans="2:21" ht="15" thickBot="1" x14ac:dyDescent="0.35">
      <c r="B71" t="s">
        <v>103</v>
      </c>
      <c r="C71" s="7">
        <v>22</v>
      </c>
      <c r="D71" s="31" t="s">
        <v>19</v>
      </c>
      <c r="E71" s="31" t="s">
        <v>22</v>
      </c>
      <c r="F71" s="31" t="s">
        <v>21</v>
      </c>
      <c r="G71" s="31" t="s">
        <v>20</v>
      </c>
      <c r="H71" s="31" t="s">
        <v>23</v>
      </c>
      <c r="I71" s="31" t="s">
        <v>19</v>
      </c>
      <c r="J71" s="30">
        <v>19</v>
      </c>
      <c r="N71" s="48" t="s">
        <v>125</v>
      </c>
      <c r="O71" s="56" t="s">
        <v>19</v>
      </c>
      <c r="P71" s="56" t="s">
        <v>21</v>
      </c>
      <c r="Q71" s="61" t="s">
        <v>23</v>
      </c>
      <c r="R71" s="57" t="s">
        <v>20</v>
      </c>
      <c r="S71" s="57" t="s">
        <v>22</v>
      </c>
      <c r="T71" s="57" t="s">
        <v>19</v>
      </c>
      <c r="U71" s="40">
        <v>12</v>
      </c>
    </row>
    <row r="72" spans="2:21" x14ac:dyDescent="0.3">
      <c r="B72" t="s">
        <v>104</v>
      </c>
      <c r="C72" s="7">
        <v>23</v>
      </c>
      <c r="D72" s="29" t="s">
        <v>19</v>
      </c>
      <c r="E72" s="29" t="s">
        <v>20</v>
      </c>
      <c r="F72" s="29" t="s">
        <v>22</v>
      </c>
      <c r="G72" s="29" t="s">
        <v>23</v>
      </c>
      <c r="H72" s="29" t="s">
        <v>21</v>
      </c>
      <c r="I72" s="29" t="s">
        <v>19</v>
      </c>
      <c r="J72" s="30">
        <v>11</v>
      </c>
    </row>
    <row r="73" spans="2:21" ht="15" thickBot="1" x14ac:dyDescent="0.35">
      <c r="B73" t="s">
        <v>105</v>
      </c>
      <c r="C73" s="7">
        <v>24</v>
      </c>
      <c r="D73" s="31" t="s">
        <v>19</v>
      </c>
      <c r="E73" s="31" t="s">
        <v>21</v>
      </c>
      <c r="F73" s="31" t="s">
        <v>20</v>
      </c>
      <c r="G73" s="31" t="s">
        <v>22</v>
      </c>
      <c r="H73" s="31" t="s">
        <v>23</v>
      </c>
      <c r="I73" s="31" t="s">
        <v>19</v>
      </c>
      <c r="J73" s="30">
        <v>15</v>
      </c>
    </row>
    <row r="74" spans="2:21" x14ac:dyDescent="0.3">
      <c r="N74" s="41" t="s">
        <v>154</v>
      </c>
      <c r="O74" s="42" t="s">
        <v>19</v>
      </c>
      <c r="P74" s="42" t="s">
        <v>23</v>
      </c>
      <c r="Q74" s="42" t="s">
        <v>22</v>
      </c>
      <c r="R74" s="42" t="s">
        <v>20</v>
      </c>
      <c r="S74" s="42" t="s">
        <v>21</v>
      </c>
      <c r="T74" s="42" t="s">
        <v>19</v>
      </c>
      <c r="U74" s="35">
        <v>15</v>
      </c>
    </row>
    <row r="75" spans="2:21" x14ac:dyDescent="0.3">
      <c r="N75" s="44" t="s">
        <v>155</v>
      </c>
      <c r="O75" s="31" t="s">
        <v>19</v>
      </c>
      <c r="P75" s="31" t="s">
        <v>21</v>
      </c>
      <c r="Q75" s="31" t="s">
        <v>23</v>
      </c>
      <c r="R75" s="31" t="s">
        <v>22</v>
      </c>
      <c r="S75" s="31" t="s">
        <v>20</v>
      </c>
      <c r="T75" s="31" t="s">
        <v>19</v>
      </c>
      <c r="U75" s="36">
        <v>11</v>
      </c>
    </row>
    <row r="76" spans="2:21" x14ac:dyDescent="0.3">
      <c r="N76" s="44"/>
      <c r="U76" s="46"/>
    </row>
    <row r="77" spans="2:21" x14ac:dyDescent="0.3">
      <c r="N77" s="44" t="s">
        <v>126</v>
      </c>
      <c r="O77" s="29" t="s">
        <v>19</v>
      </c>
      <c r="P77" s="29" t="s">
        <v>23</v>
      </c>
      <c r="Q77" s="29" t="s">
        <v>22</v>
      </c>
      <c r="R77" s="31" t="s">
        <v>22</v>
      </c>
      <c r="S77" s="31" t="s">
        <v>20</v>
      </c>
      <c r="T77" s="31" t="s">
        <v>19</v>
      </c>
      <c r="U77" s="46"/>
    </row>
    <row r="78" spans="2:21" x14ac:dyDescent="0.3">
      <c r="N78" s="44" t="s">
        <v>127</v>
      </c>
      <c r="O78" s="31" t="s">
        <v>19</v>
      </c>
      <c r="P78" s="31" t="s">
        <v>21</v>
      </c>
      <c r="Q78" s="31" t="s">
        <v>23</v>
      </c>
      <c r="R78" s="29" t="s">
        <v>20</v>
      </c>
      <c r="S78" s="29" t="s">
        <v>21</v>
      </c>
      <c r="T78" s="29" t="s">
        <v>19</v>
      </c>
      <c r="U78" s="46"/>
    </row>
    <row r="79" spans="2:21" x14ac:dyDescent="0.3">
      <c r="N79" s="44"/>
      <c r="U79" s="46"/>
    </row>
    <row r="80" spans="2:21" x14ac:dyDescent="0.3">
      <c r="B80" t="s">
        <v>83</v>
      </c>
      <c r="C80" s="7">
        <v>1</v>
      </c>
      <c r="D80" s="29" t="s">
        <v>19</v>
      </c>
      <c r="E80" s="29" t="s">
        <v>22</v>
      </c>
      <c r="F80" s="29" t="s">
        <v>21</v>
      </c>
      <c r="G80" s="29" t="s">
        <v>23</v>
      </c>
      <c r="H80" s="29" t="s">
        <v>20</v>
      </c>
      <c r="I80" s="29" t="s">
        <v>19</v>
      </c>
      <c r="J80" s="30">
        <v>15</v>
      </c>
      <c r="N80" s="44" t="s">
        <v>108</v>
      </c>
      <c r="U80" s="46"/>
    </row>
    <row r="81" spans="2:21" x14ac:dyDescent="0.3">
      <c r="B81" t="s">
        <v>84</v>
      </c>
      <c r="C81" s="7">
        <v>2</v>
      </c>
      <c r="D81" s="31" t="s">
        <v>19</v>
      </c>
      <c r="E81" s="31" t="s">
        <v>20</v>
      </c>
      <c r="F81" s="31" t="s">
        <v>23</v>
      </c>
      <c r="G81" s="31" t="s">
        <v>22</v>
      </c>
      <c r="H81" s="31" t="s">
        <v>21</v>
      </c>
      <c r="I81" s="31" t="s">
        <v>19</v>
      </c>
      <c r="J81" s="30">
        <v>14</v>
      </c>
      <c r="N81" s="44" t="s">
        <v>126</v>
      </c>
      <c r="O81" s="29" t="s">
        <v>19</v>
      </c>
      <c r="P81" s="29" t="s">
        <v>23</v>
      </c>
      <c r="Q81" s="38" t="s">
        <v>21</v>
      </c>
      <c r="R81" s="31" t="s">
        <v>22</v>
      </c>
      <c r="S81" s="31" t="s">
        <v>20</v>
      </c>
      <c r="T81" s="31" t="s">
        <v>19</v>
      </c>
      <c r="U81" s="39">
        <v>17</v>
      </c>
    </row>
    <row r="82" spans="2:21" ht="15" thickBot="1" x14ac:dyDescent="0.35">
      <c r="B82" t="s">
        <v>85</v>
      </c>
      <c r="C82" s="7">
        <v>3</v>
      </c>
      <c r="D82" s="29" t="s">
        <v>19</v>
      </c>
      <c r="E82" s="29" t="s">
        <v>23</v>
      </c>
      <c r="F82" s="29" t="s">
        <v>20</v>
      </c>
      <c r="G82" s="29" t="s">
        <v>21</v>
      </c>
      <c r="H82" s="29" t="s">
        <v>22</v>
      </c>
      <c r="I82" s="29" t="s">
        <v>19</v>
      </c>
      <c r="J82" s="30">
        <v>19</v>
      </c>
      <c r="N82" s="48" t="s">
        <v>127</v>
      </c>
      <c r="O82" s="56" t="s">
        <v>19</v>
      </c>
      <c r="P82" s="61" t="s">
        <v>22</v>
      </c>
      <c r="Q82" s="56" t="s">
        <v>23</v>
      </c>
      <c r="R82" s="57" t="s">
        <v>20</v>
      </c>
      <c r="S82" s="57" t="s">
        <v>21</v>
      </c>
      <c r="T82" s="57" t="s">
        <v>19</v>
      </c>
      <c r="U82" s="40">
        <v>13</v>
      </c>
    </row>
    <row r="83" spans="2:21" x14ac:dyDescent="0.3">
      <c r="B83" t="s">
        <v>86</v>
      </c>
      <c r="C83" s="7">
        <v>4</v>
      </c>
      <c r="D83" s="31" t="s">
        <v>19</v>
      </c>
      <c r="E83" s="31" t="s">
        <v>23</v>
      </c>
      <c r="F83" s="31" t="s">
        <v>20</v>
      </c>
      <c r="G83" s="31" t="s">
        <v>22</v>
      </c>
      <c r="H83" s="31" t="s">
        <v>21</v>
      </c>
      <c r="I83" s="31" t="s">
        <v>19</v>
      </c>
      <c r="J83" s="30">
        <v>17</v>
      </c>
    </row>
    <row r="84" spans="2:21" ht="15" thickBot="1" x14ac:dyDescent="0.35">
      <c r="B84" t="s">
        <v>87</v>
      </c>
      <c r="C84" s="7">
        <v>5</v>
      </c>
      <c r="D84" s="29" t="s">
        <v>19</v>
      </c>
      <c r="E84" s="29" t="s">
        <v>20</v>
      </c>
      <c r="F84" s="29" t="s">
        <v>22</v>
      </c>
      <c r="G84" s="29" t="s">
        <v>21</v>
      </c>
      <c r="H84" s="29" t="s">
        <v>23</v>
      </c>
      <c r="I84" s="29" t="s">
        <v>19</v>
      </c>
      <c r="J84" s="30">
        <v>17</v>
      </c>
    </row>
    <row r="85" spans="2:21" x14ac:dyDescent="0.3">
      <c r="B85" t="s">
        <v>88</v>
      </c>
      <c r="C85" s="7">
        <v>6</v>
      </c>
      <c r="D85" s="31" t="s">
        <v>19</v>
      </c>
      <c r="E85" s="31" t="s">
        <v>20</v>
      </c>
      <c r="F85" s="31" t="s">
        <v>21</v>
      </c>
      <c r="G85" s="31" t="s">
        <v>22</v>
      </c>
      <c r="H85" s="31" t="s">
        <v>23</v>
      </c>
      <c r="I85" s="31" t="s">
        <v>19</v>
      </c>
      <c r="J85" s="30">
        <v>18</v>
      </c>
      <c r="N85" s="41" t="s">
        <v>156</v>
      </c>
      <c r="O85" s="42" t="s">
        <v>19</v>
      </c>
      <c r="P85" s="42" t="s">
        <v>20</v>
      </c>
      <c r="Q85" s="42" t="s">
        <v>21</v>
      </c>
      <c r="R85" s="42" t="s">
        <v>23</v>
      </c>
      <c r="S85" s="42" t="s">
        <v>22</v>
      </c>
      <c r="T85" s="42" t="s">
        <v>19</v>
      </c>
      <c r="U85" s="53">
        <v>13</v>
      </c>
    </row>
    <row r="86" spans="2:21" x14ac:dyDescent="0.3">
      <c r="B86" t="s">
        <v>89</v>
      </c>
      <c r="C86" s="7">
        <v>7</v>
      </c>
      <c r="D86" s="29" t="s">
        <v>19</v>
      </c>
      <c r="E86" s="29" t="s">
        <v>23</v>
      </c>
      <c r="F86" s="29" t="s">
        <v>21</v>
      </c>
      <c r="G86" s="29" t="s">
        <v>22</v>
      </c>
      <c r="H86" s="29" t="s">
        <v>20</v>
      </c>
      <c r="I86" s="29" t="s">
        <v>19</v>
      </c>
      <c r="J86" s="30">
        <v>17</v>
      </c>
      <c r="N86" s="44" t="s">
        <v>157</v>
      </c>
      <c r="O86" s="31" t="s">
        <v>19</v>
      </c>
      <c r="P86" s="31" t="s">
        <v>22</v>
      </c>
      <c r="Q86" s="31" t="s">
        <v>20</v>
      </c>
      <c r="R86" s="31" t="s">
        <v>21</v>
      </c>
      <c r="S86" s="31" t="s">
        <v>23</v>
      </c>
      <c r="T86" s="31" t="s">
        <v>19</v>
      </c>
      <c r="U86" s="54">
        <v>16</v>
      </c>
    </row>
    <row r="87" spans="2:21" x14ac:dyDescent="0.3">
      <c r="B87" t="s">
        <v>90</v>
      </c>
      <c r="C87" s="7">
        <v>8</v>
      </c>
      <c r="D87" s="31" t="s">
        <v>19</v>
      </c>
      <c r="E87" s="31" t="s">
        <v>22</v>
      </c>
      <c r="F87" s="31" t="s">
        <v>23</v>
      </c>
      <c r="G87" s="31" t="s">
        <v>21</v>
      </c>
      <c r="H87" s="31" t="s">
        <v>20</v>
      </c>
      <c r="I87" s="31" t="s">
        <v>19</v>
      </c>
      <c r="J87" s="30">
        <v>13</v>
      </c>
      <c r="N87" s="44"/>
      <c r="U87" s="46"/>
    </row>
    <row r="88" spans="2:21" x14ac:dyDescent="0.3">
      <c r="B88" t="s">
        <v>91</v>
      </c>
      <c r="C88" s="7">
        <v>9</v>
      </c>
      <c r="D88" s="29" t="s">
        <v>19</v>
      </c>
      <c r="E88" s="29" t="s">
        <v>21</v>
      </c>
      <c r="F88" s="29" t="s">
        <v>20</v>
      </c>
      <c r="G88" s="29" t="s">
        <v>23</v>
      </c>
      <c r="H88" s="29" t="s">
        <v>22</v>
      </c>
      <c r="I88" s="29" t="s">
        <v>19</v>
      </c>
      <c r="J88" s="30">
        <v>13</v>
      </c>
      <c r="N88" s="44" t="s">
        <v>128</v>
      </c>
      <c r="O88" s="29" t="s">
        <v>19</v>
      </c>
      <c r="P88" s="29" t="s">
        <v>20</v>
      </c>
      <c r="Q88" s="29" t="s">
        <v>21</v>
      </c>
      <c r="R88" s="31" t="s">
        <v>21</v>
      </c>
      <c r="S88" s="31" t="s">
        <v>23</v>
      </c>
      <c r="T88" s="31" t="s">
        <v>19</v>
      </c>
      <c r="U88" s="46"/>
    </row>
    <row r="89" spans="2:21" x14ac:dyDescent="0.3">
      <c r="B89" t="s">
        <v>92</v>
      </c>
      <c r="C89" s="7">
        <v>10</v>
      </c>
      <c r="D89" s="31" t="s">
        <v>19</v>
      </c>
      <c r="E89" s="31" t="s">
        <v>23</v>
      </c>
      <c r="F89" s="31" t="s">
        <v>21</v>
      </c>
      <c r="G89" s="31" t="s">
        <v>20</v>
      </c>
      <c r="H89" s="31" t="s">
        <v>22</v>
      </c>
      <c r="I89" s="31" t="s">
        <v>19</v>
      </c>
      <c r="J89" s="30">
        <v>16</v>
      </c>
      <c r="N89" s="44" t="s">
        <v>129</v>
      </c>
      <c r="O89" s="31" t="s">
        <v>19</v>
      </c>
      <c r="P89" s="31" t="s">
        <v>22</v>
      </c>
      <c r="Q89" s="31" t="s">
        <v>20</v>
      </c>
      <c r="R89" s="29" t="s">
        <v>23</v>
      </c>
      <c r="S89" s="29" t="s">
        <v>22</v>
      </c>
      <c r="T89" s="29" t="s">
        <v>19</v>
      </c>
      <c r="U89" s="46"/>
    </row>
    <row r="90" spans="2:21" x14ac:dyDescent="0.3">
      <c r="B90" t="s">
        <v>93</v>
      </c>
      <c r="C90" s="7">
        <v>11</v>
      </c>
      <c r="D90" s="29" t="s">
        <v>19</v>
      </c>
      <c r="E90" s="29" t="s">
        <v>23</v>
      </c>
      <c r="F90" s="29" t="s">
        <v>22</v>
      </c>
      <c r="G90" s="29" t="s">
        <v>21</v>
      </c>
      <c r="H90" s="29" t="s">
        <v>20</v>
      </c>
      <c r="I90" s="29" t="s">
        <v>19</v>
      </c>
      <c r="J90" s="30">
        <v>18</v>
      </c>
      <c r="N90" s="44"/>
      <c r="U90" s="46"/>
    </row>
    <row r="91" spans="2:21" x14ac:dyDescent="0.3">
      <c r="B91" t="s">
        <v>94</v>
      </c>
      <c r="C91" s="7">
        <v>12</v>
      </c>
      <c r="D91" s="31" t="s">
        <v>19</v>
      </c>
      <c r="E91" s="31" t="s">
        <v>22</v>
      </c>
      <c r="F91" s="31" t="s">
        <v>23</v>
      </c>
      <c r="G91" s="31" t="s">
        <v>20</v>
      </c>
      <c r="H91" s="31" t="s">
        <v>21</v>
      </c>
      <c r="I91" s="31" t="s">
        <v>19</v>
      </c>
      <c r="J91" s="30">
        <v>13</v>
      </c>
      <c r="N91" s="44" t="s">
        <v>108</v>
      </c>
      <c r="U91" s="46"/>
    </row>
    <row r="92" spans="2:21" x14ac:dyDescent="0.3">
      <c r="B92" t="s">
        <v>95</v>
      </c>
      <c r="C92" s="7">
        <v>13</v>
      </c>
      <c r="D92" s="29" t="s">
        <v>19</v>
      </c>
      <c r="E92" s="29" t="s">
        <v>20</v>
      </c>
      <c r="F92" s="29" t="s">
        <v>23</v>
      </c>
      <c r="G92" s="29" t="s">
        <v>21</v>
      </c>
      <c r="H92" s="29" t="s">
        <v>22</v>
      </c>
      <c r="I92" s="29" t="s">
        <v>19</v>
      </c>
      <c r="J92" s="30">
        <v>15</v>
      </c>
      <c r="N92" s="44" t="s">
        <v>130</v>
      </c>
      <c r="O92" s="29" t="s">
        <v>19</v>
      </c>
      <c r="P92" s="29" t="s">
        <v>20</v>
      </c>
      <c r="Q92" s="29" t="s">
        <v>21</v>
      </c>
      <c r="R92" s="38" t="s">
        <v>22</v>
      </c>
      <c r="S92" s="31" t="s">
        <v>23</v>
      </c>
      <c r="T92" s="31" t="s">
        <v>19</v>
      </c>
      <c r="U92" s="55">
        <v>18</v>
      </c>
    </row>
    <row r="93" spans="2:21" ht="15" thickBot="1" x14ac:dyDescent="0.35">
      <c r="B93" t="s">
        <v>96</v>
      </c>
      <c r="C93" s="7">
        <v>14</v>
      </c>
      <c r="D93" s="31" t="s">
        <v>19</v>
      </c>
      <c r="E93" s="31" t="s">
        <v>22</v>
      </c>
      <c r="F93" s="31" t="s">
        <v>20</v>
      </c>
      <c r="G93" s="31" t="s">
        <v>23</v>
      </c>
      <c r="H93" s="31" t="s">
        <v>21</v>
      </c>
      <c r="I93" s="31" t="s">
        <v>19</v>
      </c>
      <c r="J93" s="30">
        <v>12</v>
      </c>
      <c r="N93" s="48" t="s">
        <v>131</v>
      </c>
      <c r="O93" s="56" t="s">
        <v>19</v>
      </c>
      <c r="P93" s="61" t="s">
        <v>21</v>
      </c>
      <c r="Q93" s="56" t="s">
        <v>20</v>
      </c>
      <c r="R93" s="57" t="s">
        <v>23</v>
      </c>
      <c r="S93" s="57" t="s">
        <v>22</v>
      </c>
      <c r="T93" s="57" t="s">
        <v>19</v>
      </c>
      <c r="U93" s="58">
        <v>13</v>
      </c>
    </row>
    <row r="94" spans="2:21" x14ac:dyDescent="0.3">
      <c r="B94" t="s">
        <v>97</v>
      </c>
      <c r="C94" s="7">
        <v>15</v>
      </c>
      <c r="D94" s="29" t="s">
        <v>19</v>
      </c>
      <c r="E94" s="29" t="s">
        <v>21</v>
      </c>
      <c r="F94" s="29" t="s">
        <v>23</v>
      </c>
      <c r="G94" s="29" t="s">
        <v>20</v>
      </c>
      <c r="H94" s="29" t="s">
        <v>22</v>
      </c>
      <c r="I94" s="29" t="s">
        <v>19</v>
      </c>
      <c r="J94" s="30">
        <v>12</v>
      </c>
    </row>
    <row r="95" spans="2:21" ht="15" thickBot="1" x14ac:dyDescent="0.35">
      <c r="B95" t="s">
        <v>98</v>
      </c>
      <c r="C95" s="7">
        <v>16</v>
      </c>
      <c r="D95" s="31" t="s">
        <v>19</v>
      </c>
      <c r="E95" s="31" t="s">
        <v>21</v>
      </c>
      <c r="F95" s="31" t="s">
        <v>22</v>
      </c>
      <c r="G95" s="31" t="s">
        <v>20</v>
      </c>
      <c r="H95" s="31" t="s">
        <v>23</v>
      </c>
      <c r="I95" s="31" t="s">
        <v>19</v>
      </c>
      <c r="J95" s="30">
        <v>17</v>
      </c>
    </row>
    <row r="96" spans="2:21" x14ac:dyDescent="0.3">
      <c r="B96" t="s">
        <v>99</v>
      </c>
      <c r="C96" s="7">
        <v>17</v>
      </c>
      <c r="D96" s="29" t="s">
        <v>19</v>
      </c>
      <c r="E96" s="29" t="s">
        <v>23</v>
      </c>
      <c r="F96" s="29" t="s">
        <v>22</v>
      </c>
      <c r="G96" s="29" t="s">
        <v>20</v>
      </c>
      <c r="H96" s="29" t="s">
        <v>21</v>
      </c>
      <c r="I96" s="29" t="s">
        <v>19</v>
      </c>
      <c r="J96" s="30">
        <v>15</v>
      </c>
      <c r="N96" s="41" t="s">
        <v>158</v>
      </c>
      <c r="O96" s="42" t="s">
        <v>19</v>
      </c>
      <c r="P96" s="42" t="s">
        <v>21</v>
      </c>
      <c r="Q96" s="42" t="s">
        <v>22</v>
      </c>
      <c r="R96" s="42" t="s">
        <v>23</v>
      </c>
      <c r="S96" s="42" t="s">
        <v>20</v>
      </c>
      <c r="T96" s="42" t="s">
        <v>19</v>
      </c>
      <c r="U96" s="62">
        <v>14</v>
      </c>
    </row>
    <row r="97" spans="2:21" x14ac:dyDescent="0.3">
      <c r="B97" t="s">
        <v>100</v>
      </c>
      <c r="C97" s="7">
        <v>18</v>
      </c>
      <c r="D97" s="31" t="s">
        <v>19</v>
      </c>
      <c r="E97" s="31" t="s">
        <v>21</v>
      </c>
      <c r="F97" s="31" t="s">
        <v>23</v>
      </c>
      <c r="G97" s="31" t="s">
        <v>22</v>
      </c>
      <c r="H97" s="31" t="s">
        <v>20</v>
      </c>
      <c r="I97" s="31" t="s">
        <v>19</v>
      </c>
      <c r="J97" s="30">
        <v>11</v>
      </c>
      <c r="N97" s="44" t="s">
        <v>159</v>
      </c>
      <c r="O97" s="31" t="s">
        <v>19</v>
      </c>
      <c r="P97" s="31" t="s">
        <v>22</v>
      </c>
      <c r="Q97" s="31" t="s">
        <v>21</v>
      </c>
      <c r="R97" s="31" t="s">
        <v>20</v>
      </c>
      <c r="S97" s="31" t="s">
        <v>23</v>
      </c>
      <c r="T97" s="31" t="s">
        <v>19</v>
      </c>
      <c r="U97" s="63">
        <v>19</v>
      </c>
    </row>
    <row r="98" spans="2:21" x14ac:dyDescent="0.3">
      <c r="B98" t="s">
        <v>1</v>
      </c>
      <c r="C98" s="7">
        <v>19</v>
      </c>
      <c r="D98" s="29" t="s">
        <v>19</v>
      </c>
      <c r="E98" s="29" t="s">
        <v>20</v>
      </c>
      <c r="F98" s="29" t="s">
        <v>21</v>
      </c>
      <c r="G98" s="29" t="s">
        <v>23</v>
      </c>
      <c r="H98" s="29" t="s">
        <v>22</v>
      </c>
      <c r="I98" s="29" t="s">
        <v>19</v>
      </c>
      <c r="J98" s="30">
        <v>13</v>
      </c>
      <c r="N98" s="44"/>
      <c r="U98" s="46"/>
    </row>
    <row r="99" spans="2:21" x14ac:dyDescent="0.3">
      <c r="B99" t="s">
        <v>101</v>
      </c>
      <c r="C99" s="7">
        <v>20</v>
      </c>
      <c r="D99" s="31" t="s">
        <v>19</v>
      </c>
      <c r="E99" s="31" t="s">
        <v>22</v>
      </c>
      <c r="F99" s="31" t="s">
        <v>20</v>
      </c>
      <c r="G99" s="31" t="s">
        <v>21</v>
      </c>
      <c r="H99" s="31" t="s">
        <v>23</v>
      </c>
      <c r="I99" s="31" t="s">
        <v>19</v>
      </c>
      <c r="J99" s="30">
        <v>16</v>
      </c>
      <c r="N99" s="44" t="s">
        <v>132</v>
      </c>
      <c r="O99" s="29" t="s">
        <v>19</v>
      </c>
      <c r="P99" s="29" t="s">
        <v>21</v>
      </c>
      <c r="Q99" s="29" t="s">
        <v>22</v>
      </c>
      <c r="R99" s="31" t="s">
        <v>20</v>
      </c>
      <c r="S99" s="31" t="s">
        <v>23</v>
      </c>
      <c r="T99" s="31" t="s">
        <v>19</v>
      </c>
      <c r="U99" s="46">
        <v>17</v>
      </c>
    </row>
    <row r="100" spans="2:21" ht="15" thickBot="1" x14ac:dyDescent="0.35">
      <c r="B100" t="s">
        <v>102</v>
      </c>
      <c r="C100" s="7">
        <v>21</v>
      </c>
      <c r="D100" s="29" t="s">
        <v>19</v>
      </c>
      <c r="E100" s="29" t="s">
        <v>21</v>
      </c>
      <c r="F100" s="29" t="s">
        <v>22</v>
      </c>
      <c r="G100" s="29" t="s">
        <v>23</v>
      </c>
      <c r="H100" s="29" t="s">
        <v>20</v>
      </c>
      <c r="I100" s="29" t="s">
        <v>19</v>
      </c>
      <c r="J100" s="30">
        <v>14</v>
      </c>
      <c r="N100" s="48" t="s">
        <v>133</v>
      </c>
      <c r="O100" s="56" t="s">
        <v>19</v>
      </c>
      <c r="P100" s="56" t="s">
        <v>22</v>
      </c>
      <c r="Q100" s="56" t="s">
        <v>21</v>
      </c>
      <c r="R100" s="57" t="s">
        <v>23</v>
      </c>
      <c r="S100" s="57" t="s">
        <v>20</v>
      </c>
      <c r="T100" s="57" t="s">
        <v>19</v>
      </c>
      <c r="U100" s="64">
        <v>15</v>
      </c>
    </row>
    <row r="101" spans="2:21" x14ac:dyDescent="0.3">
      <c r="B101" t="s">
        <v>103</v>
      </c>
      <c r="C101" s="7">
        <v>22</v>
      </c>
      <c r="D101" s="31" t="s">
        <v>19</v>
      </c>
      <c r="E101" s="31" t="s">
        <v>22</v>
      </c>
      <c r="F101" s="31" t="s">
        <v>21</v>
      </c>
      <c r="G101" s="31" t="s">
        <v>20</v>
      </c>
      <c r="H101" s="31" t="s">
        <v>23</v>
      </c>
      <c r="I101" s="31" t="s">
        <v>19</v>
      </c>
      <c r="J101" s="30">
        <v>19</v>
      </c>
    </row>
    <row r="102" spans="2:21" ht="15" thickBot="1" x14ac:dyDescent="0.35">
      <c r="B102" t="s">
        <v>104</v>
      </c>
      <c r="C102" s="7">
        <v>23</v>
      </c>
      <c r="D102" s="29" t="s">
        <v>19</v>
      </c>
      <c r="E102" s="29" t="s">
        <v>20</v>
      </c>
      <c r="F102" s="29" t="s">
        <v>22</v>
      </c>
      <c r="G102" s="29" t="s">
        <v>23</v>
      </c>
      <c r="H102" s="29" t="s">
        <v>21</v>
      </c>
      <c r="I102" s="29" t="s">
        <v>19</v>
      </c>
      <c r="J102" s="30">
        <v>11</v>
      </c>
    </row>
    <row r="103" spans="2:21" x14ac:dyDescent="0.3">
      <c r="B103" t="s">
        <v>105</v>
      </c>
      <c r="C103" s="7">
        <v>24</v>
      </c>
      <c r="D103" s="31" t="s">
        <v>19</v>
      </c>
      <c r="E103" s="31" t="s">
        <v>21</v>
      </c>
      <c r="F103" s="31" t="s">
        <v>20</v>
      </c>
      <c r="G103" s="31" t="s">
        <v>22</v>
      </c>
      <c r="H103" s="31" t="s">
        <v>23</v>
      </c>
      <c r="I103" s="31" t="s">
        <v>19</v>
      </c>
      <c r="J103" s="30">
        <v>15</v>
      </c>
      <c r="N103" s="41" t="s">
        <v>160</v>
      </c>
      <c r="O103" s="42" t="s">
        <v>19</v>
      </c>
      <c r="P103" s="42" t="s">
        <v>20</v>
      </c>
      <c r="Q103" s="42" t="s">
        <v>22</v>
      </c>
      <c r="R103" s="42" t="s">
        <v>23</v>
      </c>
      <c r="S103" s="42" t="s">
        <v>21</v>
      </c>
      <c r="T103" s="42" t="s">
        <v>19</v>
      </c>
      <c r="U103" s="53">
        <v>11</v>
      </c>
    </row>
    <row r="104" spans="2:21" x14ac:dyDescent="0.3">
      <c r="N104" s="44" t="s">
        <v>161</v>
      </c>
      <c r="O104" s="31" t="s">
        <v>19</v>
      </c>
      <c r="P104" s="31" t="s">
        <v>21</v>
      </c>
      <c r="Q104" s="31" t="s">
        <v>20</v>
      </c>
      <c r="R104" s="31" t="s">
        <v>22</v>
      </c>
      <c r="S104" s="31" t="s">
        <v>23</v>
      </c>
      <c r="T104" s="31" t="s">
        <v>19</v>
      </c>
      <c r="U104" s="54">
        <v>15</v>
      </c>
    </row>
    <row r="105" spans="2:21" x14ac:dyDescent="0.3">
      <c r="N105" s="44"/>
      <c r="U105" s="46"/>
    </row>
    <row r="106" spans="2:21" x14ac:dyDescent="0.3">
      <c r="N106" s="44" t="s">
        <v>134</v>
      </c>
      <c r="O106" s="29" t="s">
        <v>19</v>
      </c>
      <c r="P106" s="29" t="s">
        <v>20</v>
      </c>
      <c r="Q106" s="29" t="s">
        <v>22</v>
      </c>
      <c r="R106" s="31" t="s">
        <v>22</v>
      </c>
      <c r="S106" s="31" t="s">
        <v>23</v>
      </c>
      <c r="T106" s="31" t="s">
        <v>19</v>
      </c>
      <c r="U106" s="46"/>
    </row>
    <row r="107" spans="2:21" x14ac:dyDescent="0.3">
      <c r="N107" s="44" t="s">
        <v>135</v>
      </c>
      <c r="O107" s="31" t="s">
        <v>19</v>
      </c>
      <c r="P107" s="31" t="s">
        <v>21</v>
      </c>
      <c r="Q107" s="31" t="s">
        <v>20</v>
      </c>
      <c r="R107" s="29" t="s">
        <v>23</v>
      </c>
      <c r="S107" s="29" t="s">
        <v>21</v>
      </c>
      <c r="T107" s="29" t="s">
        <v>19</v>
      </c>
      <c r="U107" s="46"/>
    </row>
    <row r="108" spans="2:21" x14ac:dyDescent="0.3">
      <c r="N108" s="44"/>
      <c r="U108" s="46"/>
    </row>
    <row r="109" spans="2:21" x14ac:dyDescent="0.3">
      <c r="N109" s="44" t="s">
        <v>108</v>
      </c>
      <c r="U109" s="46"/>
    </row>
    <row r="110" spans="2:21" x14ac:dyDescent="0.3">
      <c r="N110" s="44" t="s">
        <v>134</v>
      </c>
      <c r="O110" s="29" t="s">
        <v>19</v>
      </c>
      <c r="P110" s="29" t="s">
        <v>20</v>
      </c>
      <c r="Q110" s="38" t="s">
        <v>21</v>
      </c>
      <c r="R110" s="31" t="s">
        <v>22</v>
      </c>
      <c r="S110" s="31" t="s">
        <v>23</v>
      </c>
      <c r="T110" s="31" t="s">
        <v>19</v>
      </c>
      <c r="U110" s="55">
        <v>18</v>
      </c>
    </row>
    <row r="111" spans="2:21" ht="15" thickBot="1" x14ac:dyDescent="0.35">
      <c r="N111" s="48" t="s">
        <v>135</v>
      </c>
      <c r="O111" s="56" t="s">
        <v>19</v>
      </c>
      <c r="P111" s="61" t="s">
        <v>22</v>
      </c>
      <c r="Q111" s="56" t="s">
        <v>20</v>
      </c>
      <c r="R111" s="57" t="s">
        <v>23</v>
      </c>
      <c r="S111" s="57" t="s">
        <v>21</v>
      </c>
      <c r="T111" s="57" t="s">
        <v>19</v>
      </c>
      <c r="U111" s="58">
        <v>12</v>
      </c>
    </row>
    <row r="112" spans="2:21" x14ac:dyDescent="0.3">
      <c r="B112" t="s">
        <v>83</v>
      </c>
      <c r="C112" s="7">
        <v>1</v>
      </c>
      <c r="D112" s="29" t="s">
        <v>19</v>
      </c>
      <c r="E112" s="29" t="s">
        <v>22</v>
      </c>
      <c r="F112" s="29" t="s">
        <v>21</v>
      </c>
      <c r="G112" s="29" t="s">
        <v>23</v>
      </c>
      <c r="H112" s="29" t="s">
        <v>20</v>
      </c>
      <c r="I112" s="29" t="s">
        <v>19</v>
      </c>
      <c r="J112" s="30">
        <v>15</v>
      </c>
    </row>
    <row r="113" spans="2:10" x14ac:dyDescent="0.3">
      <c r="B113" t="s">
        <v>84</v>
      </c>
      <c r="C113" s="7">
        <v>2</v>
      </c>
      <c r="D113" s="31" t="s">
        <v>19</v>
      </c>
      <c r="E113" s="31" t="s">
        <v>20</v>
      </c>
      <c r="F113" s="31" t="s">
        <v>23</v>
      </c>
      <c r="G113" s="31" t="s">
        <v>22</v>
      </c>
      <c r="H113" s="31" t="s">
        <v>21</v>
      </c>
      <c r="I113" s="31" t="s">
        <v>19</v>
      </c>
      <c r="J113" s="30">
        <v>14</v>
      </c>
    </row>
    <row r="114" spans="2:10" x14ac:dyDescent="0.3">
      <c r="B114" t="s">
        <v>85</v>
      </c>
      <c r="C114" s="7">
        <v>3</v>
      </c>
      <c r="D114" s="29" t="s">
        <v>19</v>
      </c>
      <c r="E114" s="29" t="s">
        <v>23</v>
      </c>
      <c r="F114" s="29" t="s">
        <v>20</v>
      </c>
      <c r="G114" s="29" t="s">
        <v>21</v>
      </c>
      <c r="H114" s="29" t="s">
        <v>22</v>
      </c>
      <c r="I114" s="29" t="s">
        <v>19</v>
      </c>
      <c r="J114" s="30">
        <v>19</v>
      </c>
    </row>
    <row r="115" spans="2:10" x14ac:dyDescent="0.3">
      <c r="B115" t="s">
        <v>86</v>
      </c>
      <c r="C115" s="7">
        <v>4</v>
      </c>
      <c r="D115" s="31" t="s">
        <v>19</v>
      </c>
      <c r="E115" s="31" t="s">
        <v>23</v>
      </c>
      <c r="F115" s="31" t="s">
        <v>20</v>
      </c>
      <c r="G115" s="31" t="s">
        <v>22</v>
      </c>
      <c r="H115" s="31" t="s">
        <v>21</v>
      </c>
      <c r="I115" s="31" t="s">
        <v>19</v>
      </c>
      <c r="J115" s="30">
        <v>17</v>
      </c>
    </row>
    <row r="116" spans="2:10" x14ac:dyDescent="0.3">
      <c r="B116" t="s">
        <v>87</v>
      </c>
      <c r="C116" s="7">
        <v>5</v>
      </c>
      <c r="D116" s="29" t="s">
        <v>19</v>
      </c>
      <c r="E116" s="29" t="s">
        <v>20</v>
      </c>
      <c r="F116" s="29" t="s">
        <v>22</v>
      </c>
      <c r="G116" s="29" t="s">
        <v>21</v>
      </c>
      <c r="H116" s="29" t="s">
        <v>23</v>
      </c>
      <c r="I116" s="29" t="s">
        <v>19</v>
      </c>
      <c r="J116" s="30">
        <v>17</v>
      </c>
    </row>
    <row r="117" spans="2:10" x14ac:dyDescent="0.3">
      <c r="B117" t="s">
        <v>88</v>
      </c>
      <c r="C117" s="7">
        <v>6</v>
      </c>
      <c r="D117" s="31" t="s">
        <v>19</v>
      </c>
      <c r="E117" s="31" t="s">
        <v>20</v>
      </c>
      <c r="F117" s="31" t="s">
        <v>21</v>
      </c>
      <c r="G117" s="31" t="s">
        <v>22</v>
      </c>
      <c r="H117" s="31" t="s">
        <v>23</v>
      </c>
      <c r="I117" s="31" t="s">
        <v>19</v>
      </c>
      <c r="J117" s="30">
        <v>18</v>
      </c>
    </row>
    <row r="118" spans="2:10" x14ac:dyDescent="0.3">
      <c r="B118" t="s">
        <v>89</v>
      </c>
      <c r="C118" s="7">
        <v>7</v>
      </c>
      <c r="D118" s="29" t="s">
        <v>19</v>
      </c>
      <c r="E118" s="29" t="s">
        <v>23</v>
      </c>
      <c r="F118" s="29" t="s">
        <v>21</v>
      </c>
      <c r="G118" s="29" t="s">
        <v>22</v>
      </c>
      <c r="H118" s="29" t="s">
        <v>20</v>
      </c>
      <c r="I118" s="29" t="s">
        <v>19</v>
      </c>
      <c r="J118" s="30">
        <v>17</v>
      </c>
    </row>
    <row r="119" spans="2:10" x14ac:dyDescent="0.3">
      <c r="B119" t="s">
        <v>90</v>
      </c>
      <c r="C119" s="7">
        <v>8</v>
      </c>
      <c r="D119" s="31" t="s">
        <v>19</v>
      </c>
      <c r="E119" s="31" t="s">
        <v>22</v>
      </c>
      <c r="F119" s="31" t="s">
        <v>23</v>
      </c>
      <c r="G119" s="31" t="s">
        <v>21</v>
      </c>
      <c r="H119" s="31" t="s">
        <v>20</v>
      </c>
      <c r="I119" s="31" t="s">
        <v>19</v>
      </c>
      <c r="J119" s="30">
        <v>13</v>
      </c>
    </row>
    <row r="120" spans="2:10" x14ac:dyDescent="0.3">
      <c r="B120" t="s">
        <v>91</v>
      </c>
      <c r="C120" s="7">
        <v>9</v>
      </c>
      <c r="D120" s="29" t="s">
        <v>19</v>
      </c>
      <c r="E120" s="29" t="s">
        <v>21</v>
      </c>
      <c r="F120" s="29" t="s">
        <v>20</v>
      </c>
      <c r="G120" s="29" t="s">
        <v>23</v>
      </c>
      <c r="H120" s="29" t="s">
        <v>22</v>
      </c>
      <c r="I120" s="29" t="s">
        <v>19</v>
      </c>
      <c r="J120" s="30">
        <v>13</v>
      </c>
    </row>
    <row r="121" spans="2:10" x14ac:dyDescent="0.3">
      <c r="B121" t="s">
        <v>92</v>
      </c>
      <c r="C121" s="7">
        <v>10</v>
      </c>
      <c r="D121" s="31" t="s">
        <v>19</v>
      </c>
      <c r="E121" s="31" t="s">
        <v>23</v>
      </c>
      <c r="F121" s="31" t="s">
        <v>21</v>
      </c>
      <c r="G121" s="31" t="s">
        <v>20</v>
      </c>
      <c r="H121" s="31" t="s">
        <v>22</v>
      </c>
      <c r="I121" s="31" t="s">
        <v>19</v>
      </c>
      <c r="J121" s="30">
        <v>16</v>
      </c>
    </row>
    <row r="122" spans="2:10" x14ac:dyDescent="0.3">
      <c r="B122" t="s">
        <v>93</v>
      </c>
      <c r="C122" s="7">
        <v>11</v>
      </c>
      <c r="D122" s="29" t="s">
        <v>19</v>
      </c>
      <c r="E122" s="29" t="s">
        <v>23</v>
      </c>
      <c r="F122" s="29" t="s">
        <v>22</v>
      </c>
      <c r="G122" s="29" t="s">
        <v>21</v>
      </c>
      <c r="H122" s="29" t="s">
        <v>20</v>
      </c>
      <c r="I122" s="29" t="s">
        <v>19</v>
      </c>
      <c r="J122" s="30">
        <v>18</v>
      </c>
    </row>
    <row r="123" spans="2:10" x14ac:dyDescent="0.3">
      <c r="B123" t="s">
        <v>94</v>
      </c>
      <c r="C123" s="7">
        <v>12</v>
      </c>
      <c r="D123" s="31" t="s">
        <v>19</v>
      </c>
      <c r="E123" s="31" t="s">
        <v>22</v>
      </c>
      <c r="F123" s="31" t="s">
        <v>23</v>
      </c>
      <c r="G123" s="31" t="s">
        <v>20</v>
      </c>
      <c r="H123" s="31" t="s">
        <v>21</v>
      </c>
      <c r="I123" s="31" t="s">
        <v>19</v>
      </c>
      <c r="J123" s="30">
        <v>13</v>
      </c>
    </row>
    <row r="124" spans="2:10" x14ac:dyDescent="0.3">
      <c r="B124" t="s">
        <v>95</v>
      </c>
      <c r="C124" s="7">
        <v>13</v>
      </c>
      <c r="D124" s="29" t="s">
        <v>19</v>
      </c>
      <c r="E124" s="29" t="s">
        <v>20</v>
      </c>
      <c r="F124" s="29" t="s">
        <v>23</v>
      </c>
      <c r="G124" s="29" t="s">
        <v>21</v>
      </c>
      <c r="H124" s="29" t="s">
        <v>22</v>
      </c>
      <c r="I124" s="29" t="s">
        <v>19</v>
      </c>
      <c r="J124" s="30">
        <v>15</v>
      </c>
    </row>
    <row r="125" spans="2:10" x14ac:dyDescent="0.3">
      <c r="B125" t="s">
        <v>96</v>
      </c>
      <c r="C125" s="7">
        <v>14</v>
      </c>
      <c r="D125" s="31" t="s">
        <v>19</v>
      </c>
      <c r="E125" s="31" t="s">
        <v>22</v>
      </c>
      <c r="F125" s="31" t="s">
        <v>20</v>
      </c>
      <c r="G125" s="31" t="s">
        <v>23</v>
      </c>
      <c r="H125" s="31" t="s">
        <v>21</v>
      </c>
      <c r="I125" s="31" t="s">
        <v>19</v>
      </c>
      <c r="J125" s="30">
        <v>12</v>
      </c>
    </row>
    <row r="126" spans="2:10" x14ac:dyDescent="0.3">
      <c r="B126" t="s">
        <v>97</v>
      </c>
      <c r="C126" s="7">
        <v>15</v>
      </c>
      <c r="D126" s="29" t="s">
        <v>19</v>
      </c>
      <c r="E126" s="29" t="s">
        <v>21</v>
      </c>
      <c r="F126" s="29" t="s">
        <v>23</v>
      </c>
      <c r="G126" s="29" t="s">
        <v>20</v>
      </c>
      <c r="H126" s="29" t="s">
        <v>22</v>
      </c>
      <c r="I126" s="29" t="s">
        <v>19</v>
      </c>
      <c r="J126" s="30">
        <v>12</v>
      </c>
    </row>
    <row r="127" spans="2:10" x14ac:dyDescent="0.3">
      <c r="B127" t="s">
        <v>98</v>
      </c>
      <c r="C127" s="7">
        <v>16</v>
      </c>
      <c r="D127" s="31" t="s">
        <v>19</v>
      </c>
      <c r="E127" s="31" t="s">
        <v>21</v>
      </c>
      <c r="F127" s="31" t="s">
        <v>22</v>
      </c>
      <c r="G127" s="31" t="s">
        <v>20</v>
      </c>
      <c r="H127" s="31" t="s">
        <v>23</v>
      </c>
      <c r="I127" s="31" t="s">
        <v>19</v>
      </c>
      <c r="J127" s="30">
        <v>17</v>
      </c>
    </row>
    <row r="128" spans="2:10" x14ac:dyDescent="0.3">
      <c r="B128" t="s">
        <v>99</v>
      </c>
      <c r="C128" s="7">
        <v>17</v>
      </c>
      <c r="D128" s="29" t="s">
        <v>19</v>
      </c>
      <c r="E128" s="29" t="s">
        <v>23</v>
      </c>
      <c r="F128" s="29" t="s">
        <v>22</v>
      </c>
      <c r="G128" s="29" t="s">
        <v>20</v>
      </c>
      <c r="H128" s="29" t="s">
        <v>21</v>
      </c>
      <c r="I128" s="29" t="s">
        <v>19</v>
      </c>
      <c r="J128" s="30">
        <v>15</v>
      </c>
    </row>
    <row r="129" spans="2:10" x14ac:dyDescent="0.3">
      <c r="B129" t="s">
        <v>100</v>
      </c>
      <c r="C129" s="7">
        <v>18</v>
      </c>
      <c r="D129" s="31" t="s">
        <v>19</v>
      </c>
      <c r="E129" s="31" t="s">
        <v>21</v>
      </c>
      <c r="F129" s="31" t="s">
        <v>23</v>
      </c>
      <c r="G129" s="31" t="s">
        <v>22</v>
      </c>
      <c r="H129" s="31" t="s">
        <v>20</v>
      </c>
      <c r="I129" s="31" t="s">
        <v>19</v>
      </c>
      <c r="J129" s="30">
        <v>11</v>
      </c>
    </row>
    <row r="130" spans="2:10" x14ac:dyDescent="0.3">
      <c r="B130" t="s">
        <v>1</v>
      </c>
      <c r="C130" s="7">
        <v>19</v>
      </c>
      <c r="D130" s="29" t="s">
        <v>19</v>
      </c>
      <c r="E130" s="29" t="s">
        <v>20</v>
      </c>
      <c r="F130" s="29" t="s">
        <v>21</v>
      </c>
      <c r="G130" s="29" t="s">
        <v>23</v>
      </c>
      <c r="H130" s="29" t="s">
        <v>22</v>
      </c>
      <c r="I130" s="29" t="s">
        <v>19</v>
      </c>
      <c r="J130" s="30">
        <v>13</v>
      </c>
    </row>
    <row r="131" spans="2:10" x14ac:dyDescent="0.3">
      <c r="B131" t="s">
        <v>101</v>
      </c>
      <c r="C131" s="7">
        <v>20</v>
      </c>
      <c r="D131" s="31" t="s">
        <v>19</v>
      </c>
      <c r="E131" s="31" t="s">
        <v>22</v>
      </c>
      <c r="F131" s="31" t="s">
        <v>20</v>
      </c>
      <c r="G131" s="31" t="s">
        <v>21</v>
      </c>
      <c r="H131" s="31" t="s">
        <v>23</v>
      </c>
      <c r="I131" s="31" t="s">
        <v>19</v>
      </c>
      <c r="J131" s="30">
        <v>16</v>
      </c>
    </row>
    <row r="132" spans="2:10" x14ac:dyDescent="0.3">
      <c r="B132" t="s">
        <v>102</v>
      </c>
      <c r="C132" s="7">
        <v>21</v>
      </c>
      <c r="D132" s="29" t="s">
        <v>19</v>
      </c>
      <c r="E132" s="29" t="s">
        <v>21</v>
      </c>
      <c r="F132" s="29" t="s">
        <v>22</v>
      </c>
      <c r="G132" s="29" t="s">
        <v>23</v>
      </c>
      <c r="H132" s="29" t="s">
        <v>20</v>
      </c>
      <c r="I132" s="29" t="s">
        <v>19</v>
      </c>
      <c r="J132" s="30">
        <v>14</v>
      </c>
    </row>
    <row r="133" spans="2:10" x14ac:dyDescent="0.3">
      <c r="B133" t="s">
        <v>103</v>
      </c>
      <c r="C133" s="7">
        <v>22</v>
      </c>
      <c r="D133" s="31" t="s">
        <v>19</v>
      </c>
      <c r="E133" s="31" t="s">
        <v>22</v>
      </c>
      <c r="F133" s="31" t="s">
        <v>21</v>
      </c>
      <c r="G133" s="31" t="s">
        <v>20</v>
      </c>
      <c r="H133" s="31" t="s">
        <v>23</v>
      </c>
      <c r="I133" s="31" t="s">
        <v>19</v>
      </c>
      <c r="J133" s="30">
        <v>19</v>
      </c>
    </row>
    <row r="134" spans="2:10" x14ac:dyDescent="0.3">
      <c r="B134" t="s">
        <v>104</v>
      </c>
      <c r="C134" s="7">
        <v>23</v>
      </c>
      <c r="D134" s="29" t="s">
        <v>19</v>
      </c>
      <c r="E134" s="29" t="s">
        <v>20</v>
      </c>
      <c r="F134" s="29" t="s">
        <v>22</v>
      </c>
      <c r="G134" s="29" t="s">
        <v>23</v>
      </c>
      <c r="H134" s="29" t="s">
        <v>21</v>
      </c>
      <c r="I134" s="29" t="s">
        <v>19</v>
      </c>
      <c r="J134" s="30">
        <v>11</v>
      </c>
    </row>
    <row r="135" spans="2:10" x14ac:dyDescent="0.3">
      <c r="B135" t="s">
        <v>105</v>
      </c>
      <c r="C135" s="7">
        <v>24</v>
      </c>
      <c r="D135" s="31" t="s">
        <v>19</v>
      </c>
      <c r="E135" s="31" t="s">
        <v>21</v>
      </c>
      <c r="F135" s="31" t="s">
        <v>20</v>
      </c>
      <c r="G135" s="31" t="s">
        <v>22</v>
      </c>
      <c r="H135" s="31" t="s">
        <v>23</v>
      </c>
      <c r="I135" s="31" t="s">
        <v>19</v>
      </c>
      <c r="J135" s="30">
        <v>15</v>
      </c>
    </row>
  </sheetData>
  <sortState xmlns:xlrd2="http://schemas.microsoft.com/office/spreadsheetml/2017/richdata2" ref="AG6:AN53">
    <sortCondition ref="AN6:AN53"/>
  </sortState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5EA10-52E0-45E3-AD85-B6770D5B132B}">
  <dimension ref="C2:BM170"/>
  <sheetViews>
    <sheetView topLeftCell="AZ1" zoomScale="90" zoomScaleNormal="90" workbookViewId="0">
      <selection activeCell="BL5" sqref="BL5"/>
    </sheetView>
  </sheetViews>
  <sheetFormatPr defaultRowHeight="14.4" x14ac:dyDescent="0.3"/>
  <cols>
    <col min="20" max="20" width="12.109375" style="90" customWidth="1"/>
    <col min="21" max="21" width="11.33203125" style="32" customWidth="1"/>
    <col min="22" max="22" width="16.77734375" style="32" customWidth="1"/>
    <col min="23" max="23" width="17.77734375" style="32" customWidth="1"/>
    <col min="24" max="24" width="8.88671875" style="91"/>
    <col min="25" max="25" width="8.88671875" style="92"/>
    <col min="28" max="28" width="10.6640625" customWidth="1"/>
    <col min="42" max="42" width="10.6640625" customWidth="1"/>
    <col min="60" max="60" width="12.5546875" customWidth="1"/>
    <col min="66" max="66" width="18" customWidth="1"/>
  </cols>
  <sheetData>
    <row r="2" spans="3:65" x14ac:dyDescent="0.3">
      <c r="U2" s="32" t="s">
        <v>211</v>
      </c>
      <c r="X2" s="91" t="s">
        <v>210</v>
      </c>
    </row>
    <row r="3" spans="3:65" ht="15" thickBot="1" x14ac:dyDescent="0.35">
      <c r="C3" s="99" t="s">
        <v>12</v>
      </c>
      <c r="D3" s="99"/>
      <c r="E3" s="99"/>
      <c r="F3" s="99"/>
      <c r="G3" s="99"/>
      <c r="H3" s="99"/>
      <c r="I3" s="99"/>
      <c r="K3" s="99" t="s">
        <v>177</v>
      </c>
      <c r="L3" s="99"/>
      <c r="M3" s="99"/>
      <c r="N3" s="99"/>
      <c r="O3" s="99"/>
      <c r="P3" t="s">
        <v>2</v>
      </c>
      <c r="T3" s="90" t="s">
        <v>208</v>
      </c>
      <c r="V3" s="32" t="s">
        <v>181</v>
      </c>
      <c r="W3" s="32" t="s">
        <v>182</v>
      </c>
      <c r="Y3" s="92" t="s">
        <v>209</v>
      </c>
      <c r="AB3" t="s">
        <v>177</v>
      </c>
      <c r="AC3" s="100" t="s">
        <v>180</v>
      </c>
      <c r="AD3" s="101"/>
      <c r="AE3" s="101"/>
      <c r="AF3" s="101"/>
      <c r="AG3" s="101"/>
      <c r="AH3" s="102" t="s">
        <v>209</v>
      </c>
      <c r="AI3" s="102"/>
      <c r="AJ3" s="102"/>
      <c r="AK3" s="102"/>
      <c r="AL3" s="102"/>
      <c r="AP3" t="s">
        <v>177</v>
      </c>
      <c r="AQ3" s="99" t="s">
        <v>209</v>
      </c>
      <c r="AR3" s="99"/>
      <c r="AS3" s="99"/>
      <c r="AT3" s="99"/>
      <c r="AU3" s="99"/>
      <c r="AV3" s="103" t="s">
        <v>215</v>
      </c>
      <c r="AW3" s="103"/>
      <c r="AX3" s="103"/>
      <c r="AY3" s="103"/>
      <c r="AZ3" s="103"/>
      <c r="BB3" t="s">
        <v>212</v>
      </c>
      <c r="BH3" t="s">
        <v>213</v>
      </c>
      <c r="BJ3" t="s">
        <v>214</v>
      </c>
    </row>
    <row r="4" spans="3:65" ht="15" thickBot="1" x14ac:dyDescent="0.35">
      <c r="C4">
        <v>1</v>
      </c>
      <c r="D4" t="s">
        <v>19</v>
      </c>
      <c r="E4" t="s">
        <v>22</v>
      </c>
      <c r="F4" t="s">
        <v>21</v>
      </c>
      <c r="G4" t="s">
        <v>23</v>
      </c>
      <c r="H4" t="s">
        <v>20</v>
      </c>
      <c r="I4" t="s">
        <v>19</v>
      </c>
      <c r="K4">
        <v>0.1</v>
      </c>
      <c r="L4">
        <v>0.7</v>
      </c>
      <c r="M4">
        <v>0.5</v>
      </c>
      <c r="N4">
        <v>0.9</v>
      </c>
      <c r="O4">
        <v>0.3</v>
      </c>
      <c r="P4" s="86">
        <v>15</v>
      </c>
      <c r="T4" s="90" t="s">
        <v>178</v>
      </c>
      <c r="U4" s="32" t="s">
        <v>179</v>
      </c>
      <c r="V4" s="32" t="s">
        <v>206</v>
      </c>
      <c r="W4" s="32" t="s">
        <v>207</v>
      </c>
      <c r="X4" s="91" t="s">
        <v>180</v>
      </c>
      <c r="AB4" s="93">
        <v>1</v>
      </c>
      <c r="AC4" s="89" cm="1">
        <f t="array" ref="AC4:AG4">TRANSPOSE(X5:X9)</f>
        <v>0</v>
      </c>
      <c r="AD4" s="89">
        <v>-0.79999999999999982</v>
      </c>
      <c r="AE4" s="89">
        <v>1.6</v>
      </c>
      <c r="AF4" s="89">
        <v>-0.80000000000000027</v>
      </c>
      <c r="AG4" s="89">
        <v>0</v>
      </c>
      <c r="AH4" s="93" cm="1">
        <f t="array" ref="AH4:AL4">TRANSPOSE(Y5:Y9)</f>
        <v>0.1</v>
      </c>
      <c r="AI4" s="93">
        <v>-9.9999999999999867E-2</v>
      </c>
      <c r="AJ4" s="93">
        <v>2.1</v>
      </c>
      <c r="AK4" s="93">
        <v>9.9999999999999756E-2</v>
      </c>
      <c r="AL4" s="93">
        <v>0.3</v>
      </c>
      <c r="AP4" s="94">
        <v>1</v>
      </c>
      <c r="AQ4" s="95" cm="1">
        <f t="array" ref="AQ4:AU27">AH4:AL27</f>
        <v>0.1</v>
      </c>
      <c r="AR4" s="95">
        <v>-9.9999999999999867E-2</v>
      </c>
      <c r="AS4" s="95">
        <v>2.1</v>
      </c>
      <c r="AT4" s="95">
        <v>9.9999999999999756E-2</v>
      </c>
      <c r="AU4" s="95">
        <v>0.3</v>
      </c>
      <c r="AV4" s="89" t="s">
        <v>20</v>
      </c>
      <c r="AW4" s="89" t="s">
        <v>19</v>
      </c>
      <c r="AX4" s="89" t="s">
        <v>23</v>
      </c>
      <c r="AY4" s="89" t="s">
        <v>21</v>
      </c>
      <c r="AZ4" s="89" t="s">
        <v>22</v>
      </c>
      <c r="BB4" t="s">
        <v>19</v>
      </c>
      <c r="BC4" t="s">
        <v>23</v>
      </c>
      <c r="BD4" t="s">
        <v>21</v>
      </c>
      <c r="BE4" t="s">
        <v>22</v>
      </c>
      <c r="BF4" t="s">
        <v>20</v>
      </c>
      <c r="BG4" t="s">
        <v>19</v>
      </c>
      <c r="BH4" s="96">
        <v>17</v>
      </c>
      <c r="BI4" s="96"/>
      <c r="BJ4" s="96">
        <v>15</v>
      </c>
    </row>
    <row r="5" spans="3:65" ht="15" thickBot="1" x14ac:dyDescent="0.35">
      <c r="C5">
        <v>2</v>
      </c>
      <c r="D5" t="s">
        <v>19</v>
      </c>
      <c r="E5" t="s">
        <v>20</v>
      </c>
      <c r="F5" t="s">
        <v>23</v>
      </c>
      <c r="G5" t="s">
        <v>22</v>
      </c>
      <c r="H5" t="s">
        <v>21</v>
      </c>
      <c r="I5" t="s">
        <v>19</v>
      </c>
      <c r="K5">
        <v>0.1</v>
      </c>
      <c r="L5">
        <v>0.3</v>
      </c>
      <c r="M5">
        <v>0.9</v>
      </c>
      <c r="N5">
        <v>0.7</v>
      </c>
      <c r="O5">
        <v>0.5</v>
      </c>
      <c r="P5" s="87">
        <v>14</v>
      </c>
      <c r="T5" s="90">
        <v>0.1</v>
      </c>
      <c r="U5" s="32">
        <v>0</v>
      </c>
      <c r="V5" s="32">
        <v>0</v>
      </c>
      <c r="W5" s="32">
        <v>0</v>
      </c>
      <c r="X5" s="91">
        <v>0</v>
      </c>
      <c r="Y5" s="92">
        <f>T5+X5</f>
        <v>0.1</v>
      </c>
      <c r="AB5" s="93">
        <f>1+AB4</f>
        <v>2</v>
      </c>
      <c r="AC5" s="89" cm="1">
        <f t="array" ref="AC5:AG5">TRANSPOSE(X12:X16)</f>
        <v>0</v>
      </c>
      <c r="AD5" s="89">
        <v>0.8</v>
      </c>
      <c r="AE5" s="89">
        <v>0</v>
      </c>
      <c r="AF5" s="89">
        <v>0</v>
      </c>
      <c r="AG5" s="89">
        <v>-0.8</v>
      </c>
      <c r="AH5" s="93" cm="1">
        <f t="array" ref="AH5:AL5">TRANSPOSE(Y12:Y16)</f>
        <v>0.1</v>
      </c>
      <c r="AI5" s="93">
        <v>1.1000000000000001</v>
      </c>
      <c r="AJ5" s="93">
        <v>0.9</v>
      </c>
      <c r="AK5" s="93">
        <v>0.7</v>
      </c>
      <c r="AL5" s="93">
        <v>-0.30000000000000004</v>
      </c>
      <c r="AP5" s="94">
        <f>1+AP4</f>
        <v>2</v>
      </c>
      <c r="AQ5" s="95">
        <v>0.1</v>
      </c>
      <c r="AR5" s="95">
        <v>1.1000000000000001</v>
      </c>
      <c r="AS5" s="95">
        <v>0.9</v>
      </c>
      <c r="AT5" s="95">
        <v>0.7</v>
      </c>
      <c r="AU5" s="95">
        <v>-0.30000000000000004</v>
      </c>
      <c r="AV5" s="89" t="s">
        <v>20</v>
      </c>
      <c r="AW5" s="89" t="s">
        <v>23</v>
      </c>
      <c r="AX5" s="89" t="s">
        <v>22</v>
      </c>
      <c r="AY5" s="89" t="s">
        <v>21</v>
      </c>
      <c r="AZ5" s="89" t="s">
        <v>19</v>
      </c>
      <c r="BB5" t="s">
        <v>19</v>
      </c>
      <c r="BC5" t="s">
        <v>20</v>
      </c>
      <c r="BD5" t="s">
        <v>23</v>
      </c>
      <c r="BE5" t="s">
        <v>22</v>
      </c>
      <c r="BF5" t="s">
        <v>21</v>
      </c>
      <c r="BG5" t="s">
        <v>19</v>
      </c>
      <c r="BH5" s="97">
        <v>14</v>
      </c>
      <c r="BI5" s="97"/>
      <c r="BJ5" s="97">
        <v>14</v>
      </c>
    </row>
    <row r="6" spans="3:65" ht="15" thickBot="1" x14ac:dyDescent="0.35">
      <c r="C6">
        <f>C5+1</f>
        <v>3</v>
      </c>
      <c r="D6" t="s">
        <v>19</v>
      </c>
      <c r="E6" t="s">
        <v>23</v>
      </c>
      <c r="F6" t="s">
        <v>20</v>
      </c>
      <c r="G6" t="s">
        <v>21</v>
      </c>
      <c r="H6" t="s">
        <v>22</v>
      </c>
      <c r="I6" t="s">
        <v>19</v>
      </c>
      <c r="K6">
        <v>0.1</v>
      </c>
      <c r="L6">
        <v>0.9</v>
      </c>
      <c r="M6">
        <v>0.3</v>
      </c>
      <c r="N6">
        <v>0.5</v>
      </c>
      <c r="O6">
        <v>0.7</v>
      </c>
      <c r="P6" s="87">
        <v>19</v>
      </c>
      <c r="T6" s="90">
        <v>0.7</v>
      </c>
      <c r="U6" s="32">
        <v>0</v>
      </c>
      <c r="V6" s="32">
        <v>0</v>
      </c>
      <c r="W6" s="32">
        <v>-0.79999999999999982</v>
      </c>
      <c r="X6" s="91">
        <v>-0.79999999999999982</v>
      </c>
      <c r="Y6" s="92">
        <f t="shared" ref="Y6:Y9" si="0">T6+X6</f>
        <v>-9.9999999999999867E-2</v>
      </c>
      <c r="AB6" s="93">
        <f t="shared" ref="AB6:AB27" si="1">1+AB5</f>
        <v>3</v>
      </c>
      <c r="AC6" s="89" cm="1">
        <f t="array" ref="AC6:AG6">TRANSPOSE(X19:X23)</f>
        <v>0</v>
      </c>
      <c r="AD6" s="89">
        <v>-1.6</v>
      </c>
      <c r="AE6" s="89">
        <v>2.4000000000000004</v>
      </c>
      <c r="AF6" s="89">
        <v>0.79999999999999982</v>
      </c>
      <c r="AG6" s="89">
        <v>-1.5999999999999999</v>
      </c>
      <c r="AH6" s="93" cm="1">
        <f t="array" ref="AH6:AL6">TRANSPOSE(Y19:Y23)</f>
        <v>0.1</v>
      </c>
      <c r="AI6" s="93">
        <v>-0.70000000000000007</v>
      </c>
      <c r="AJ6" s="93">
        <v>2.7</v>
      </c>
      <c r="AK6" s="93">
        <v>1.2999999999999998</v>
      </c>
      <c r="AL6" s="93">
        <v>-0.89999999999999991</v>
      </c>
      <c r="AP6" s="94">
        <f t="shared" ref="AP6:AP27" si="2">1+AP5</f>
        <v>3</v>
      </c>
      <c r="AQ6" s="95">
        <v>0.1</v>
      </c>
      <c r="AR6" s="95">
        <v>-0.70000000000000007</v>
      </c>
      <c r="AS6" s="95">
        <v>2.7</v>
      </c>
      <c r="AT6" s="95">
        <v>1.2999999999999998</v>
      </c>
      <c r="AU6" s="95">
        <v>-0.89999999999999991</v>
      </c>
      <c r="AV6" s="89" t="s">
        <v>21</v>
      </c>
      <c r="AW6" s="89" t="s">
        <v>20</v>
      </c>
      <c r="AX6" s="89" t="s">
        <v>23</v>
      </c>
      <c r="AY6" s="89" t="s">
        <v>22</v>
      </c>
      <c r="AZ6" s="89" t="s">
        <v>19</v>
      </c>
      <c r="BB6" t="s">
        <v>19</v>
      </c>
      <c r="BC6" t="s">
        <v>21</v>
      </c>
      <c r="BD6" t="s">
        <v>20</v>
      </c>
      <c r="BE6" t="s">
        <v>23</v>
      </c>
      <c r="BF6" t="s">
        <v>22</v>
      </c>
      <c r="BG6" t="s">
        <v>19</v>
      </c>
      <c r="BH6" s="97">
        <v>13</v>
      </c>
      <c r="BI6" s="97"/>
      <c r="BJ6" s="97">
        <v>19</v>
      </c>
      <c r="BM6" s="98"/>
    </row>
    <row r="7" spans="3:65" ht="15" thickBot="1" x14ac:dyDescent="0.35">
      <c r="C7">
        <f t="shared" ref="C7:C26" si="3">C6+1</f>
        <v>4</v>
      </c>
      <c r="D7" t="s">
        <v>19</v>
      </c>
      <c r="E7" t="s">
        <v>23</v>
      </c>
      <c r="F7" t="s">
        <v>20</v>
      </c>
      <c r="G7" t="s">
        <v>22</v>
      </c>
      <c r="H7" t="s">
        <v>21</v>
      </c>
      <c r="I7" t="s">
        <v>19</v>
      </c>
      <c r="K7">
        <v>0.1</v>
      </c>
      <c r="L7">
        <v>0.9</v>
      </c>
      <c r="M7">
        <v>0.3</v>
      </c>
      <c r="N7">
        <v>0.7</v>
      </c>
      <c r="O7">
        <v>0.5</v>
      </c>
      <c r="P7" s="87">
        <v>17</v>
      </c>
      <c r="T7" s="90">
        <v>0.5</v>
      </c>
      <c r="U7" s="32">
        <v>0</v>
      </c>
      <c r="V7" s="32">
        <v>0</v>
      </c>
      <c r="W7" s="32">
        <v>1.6</v>
      </c>
      <c r="X7" s="91">
        <v>1.6</v>
      </c>
      <c r="Y7" s="92">
        <f t="shared" si="0"/>
        <v>2.1</v>
      </c>
      <c r="AB7" s="93">
        <f t="shared" si="1"/>
        <v>4</v>
      </c>
      <c r="AC7" s="89" cm="1">
        <f t="array" ref="AC7:AG7">TRANSPOSE(X26:X30)</f>
        <v>0</v>
      </c>
      <c r="AD7" s="89">
        <v>-1.6</v>
      </c>
      <c r="AE7" s="89">
        <v>2.4000000000000004</v>
      </c>
      <c r="AF7" s="89">
        <v>0</v>
      </c>
      <c r="AG7" s="89">
        <v>-0.8</v>
      </c>
      <c r="AH7" s="93" cm="1">
        <f t="array" ref="AH7:AL7">TRANSPOSE(Y26:Y30)</f>
        <v>0.1</v>
      </c>
      <c r="AI7" s="93">
        <v>-0.70000000000000007</v>
      </c>
      <c r="AJ7" s="93">
        <v>2.7</v>
      </c>
      <c r="AK7" s="93">
        <v>0.7</v>
      </c>
      <c r="AL7" s="93">
        <v>-0.30000000000000004</v>
      </c>
      <c r="AP7" s="94">
        <f t="shared" si="2"/>
        <v>4</v>
      </c>
      <c r="AQ7" s="95">
        <v>0.1</v>
      </c>
      <c r="AR7" s="95">
        <v>-0.70000000000000007</v>
      </c>
      <c r="AS7" s="95">
        <v>2.7</v>
      </c>
      <c r="AT7" s="95">
        <v>0.7</v>
      </c>
      <c r="AU7" s="95">
        <v>-0.30000000000000004</v>
      </c>
      <c r="AV7" s="89" t="s">
        <v>21</v>
      </c>
      <c r="AW7" s="89" t="s">
        <v>19</v>
      </c>
      <c r="AX7" s="89" t="s">
        <v>23</v>
      </c>
      <c r="AY7" s="89" t="s">
        <v>22</v>
      </c>
      <c r="AZ7" s="89" t="s">
        <v>20</v>
      </c>
      <c r="BB7" t="s">
        <v>19</v>
      </c>
      <c r="BC7" t="str" cm="1">
        <f t="array" ref="BC7:BE7">AX7:AZ7</f>
        <v>E</v>
      </c>
      <c r="BD7" t="str">
        <v>D</v>
      </c>
      <c r="BE7" t="str">
        <v>B</v>
      </c>
      <c r="BF7" t="s">
        <v>21</v>
      </c>
      <c r="BG7" t="s">
        <v>19</v>
      </c>
      <c r="BH7" s="97">
        <v>15</v>
      </c>
      <c r="BI7" s="97"/>
      <c r="BJ7" s="97">
        <v>17</v>
      </c>
    </row>
    <row r="8" spans="3:65" ht="15" thickBot="1" x14ac:dyDescent="0.35">
      <c r="C8">
        <f t="shared" si="3"/>
        <v>5</v>
      </c>
      <c r="D8" t="s">
        <v>19</v>
      </c>
      <c r="E8" t="s">
        <v>20</v>
      </c>
      <c r="F8" t="s">
        <v>22</v>
      </c>
      <c r="G8" t="s">
        <v>21</v>
      </c>
      <c r="H8" t="s">
        <v>23</v>
      </c>
      <c r="I8" t="s">
        <v>19</v>
      </c>
      <c r="K8">
        <v>0.1</v>
      </c>
      <c r="L8">
        <v>0.3</v>
      </c>
      <c r="M8">
        <v>0.7</v>
      </c>
      <c r="N8">
        <v>0.5</v>
      </c>
      <c r="O8">
        <v>0.9</v>
      </c>
      <c r="P8" s="87">
        <v>17</v>
      </c>
      <c r="T8" s="90">
        <v>0.9</v>
      </c>
      <c r="U8" s="32">
        <v>0</v>
      </c>
      <c r="V8" s="32">
        <v>0</v>
      </c>
      <c r="W8" s="32">
        <v>-0.80000000000000027</v>
      </c>
      <c r="X8" s="91">
        <v>-0.80000000000000027</v>
      </c>
      <c r="Y8" s="92">
        <f t="shared" si="0"/>
        <v>9.9999999999999756E-2</v>
      </c>
      <c r="AB8" s="93">
        <f t="shared" si="1"/>
        <v>5</v>
      </c>
      <c r="AC8" s="89" cm="1">
        <f t="array" ref="AC8:AG8">TRANSPOSE(X33:X37)</f>
        <v>0</v>
      </c>
      <c r="AD8" s="89">
        <v>0.8</v>
      </c>
      <c r="AE8" s="89">
        <v>0.80000000000000027</v>
      </c>
      <c r="AF8" s="89">
        <v>0.79999999999999982</v>
      </c>
      <c r="AG8" s="89">
        <v>-2.4000000000000004</v>
      </c>
      <c r="AH8" s="93" cm="1">
        <f t="array" ref="AH8:AL8">TRANSPOSE(Y33:Y37)</f>
        <v>0.1</v>
      </c>
      <c r="AI8" s="93">
        <v>1.1000000000000001</v>
      </c>
      <c r="AJ8" s="93">
        <v>1.5000000000000002</v>
      </c>
      <c r="AK8" s="93">
        <v>1.2999999999999998</v>
      </c>
      <c r="AL8" s="93">
        <v>-1.5000000000000004</v>
      </c>
      <c r="AP8" s="94">
        <f t="shared" si="2"/>
        <v>5</v>
      </c>
      <c r="AQ8" s="95">
        <v>0.1</v>
      </c>
      <c r="AR8" s="95">
        <v>1.1000000000000001</v>
      </c>
      <c r="AS8" s="95">
        <v>1.5000000000000002</v>
      </c>
      <c r="AT8" s="95">
        <v>1.2999999999999998</v>
      </c>
      <c r="AU8" s="95">
        <v>-1.5000000000000004</v>
      </c>
      <c r="AV8" s="89" t="s">
        <v>20</v>
      </c>
      <c r="AW8" s="89" t="s">
        <v>21</v>
      </c>
      <c r="AX8" s="89" t="s">
        <v>22</v>
      </c>
      <c r="AY8" s="89" t="s">
        <v>23</v>
      </c>
      <c r="AZ8" s="89" t="s">
        <v>19</v>
      </c>
      <c r="BB8" t="s">
        <v>19</v>
      </c>
      <c r="BC8" t="str" cm="1">
        <f t="array" ref="BC8:BF9">AV8:AY9</f>
        <v>B</v>
      </c>
      <c r="BD8" t="str">
        <v>C</v>
      </c>
      <c r="BE8" t="str">
        <v>D</v>
      </c>
      <c r="BF8" t="str">
        <v>E</v>
      </c>
      <c r="BG8" t="s">
        <v>19</v>
      </c>
      <c r="BH8" s="96">
        <v>18</v>
      </c>
      <c r="BI8" s="96"/>
      <c r="BJ8" s="96">
        <v>17</v>
      </c>
    </row>
    <row r="9" spans="3:65" ht="15" thickBot="1" x14ac:dyDescent="0.35">
      <c r="C9">
        <f t="shared" si="3"/>
        <v>6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  <c r="I9" t="s">
        <v>19</v>
      </c>
      <c r="K9">
        <v>0.1</v>
      </c>
      <c r="L9">
        <v>0.3</v>
      </c>
      <c r="M9">
        <v>0.5</v>
      </c>
      <c r="N9">
        <v>0.7</v>
      </c>
      <c r="O9">
        <v>0.9</v>
      </c>
      <c r="P9" s="87">
        <v>18</v>
      </c>
      <c r="T9" s="90">
        <v>0.3</v>
      </c>
      <c r="U9" s="32">
        <v>0</v>
      </c>
      <c r="V9" s="32">
        <v>0</v>
      </c>
      <c r="W9" s="32">
        <v>0</v>
      </c>
      <c r="X9" s="91">
        <v>0</v>
      </c>
      <c r="Y9" s="92">
        <f t="shared" si="0"/>
        <v>0.3</v>
      </c>
      <c r="AB9" s="93">
        <f t="shared" si="1"/>
        <v>6</v>
      </c>
      <c r="AC9" s="89" cm="1">
        <f t="array" ref="AC9:AG9">TRANSPOSE(X40:X44)</f>
        <v>0</v>
      </c>
      <c r="AD9" s="89">
        <v>0.8</v>
      </c>
      <c r="AE9" s="89">
        <v>1.6</v>
      </c>
      <c r="AF9" s="89">
        <v>0</v>
      </c>
      <c r="AG9" s="89">
        <v>-2.4000000000000004</v>
      </c>
      <c r="AH9" s="93" cm="1">
        <f t="array" ref="AH9:AL9">TRANSPOSE(Y40:Y44)</f>
        <v>0.1</v>
      </c>
      <c r="AI9" s="93">
        <v>1.1000000000000001</v>
      </c>
      <c r="AJ9" s="93">
        <v>2.1</v>
      </c>
      <c r="AK9" s="93">
        <v>0.7</v>
      </c>
      <c r="AL9" s="93">
        <v>-1.5000000000000004</v>
      </c>
      <c r="AP9" s="94">
        <f t="shared" si="2"/>
        <v>6</v>
      </c>
      <c r="AQ9" s="95">
        <v>0.1</v>
      </c>
      <c r="AR9" s="95">
        <v>1.1000000000000001</v>
      </c>
      <c r="AS9" s="95">
        <v>2.1</v>
      </c>
      <c r="AT9" s="95">
        <v>0.7</v>
      </c>
      <c r="AU9" s="95">
        <v>-1.5000000000000004</v>
      </c>
      <c r="AV9" s="89" t="s">
        <v>20</v>
      </c>
      <c r="AW9" s="89" t="s">
        <v>22</v>
      </c>
      <c r="AX9" s="89" t="s">
        <v>23</v>
      </c>
      <c r="AY9" s="89" t="s">
        <v>21</v>
      </c>
      <c r="AZ9" s="89" t="s">
        <v>19</v>
      </c>
      <c r="BB9" t="s">
        <v>19</v>
      </c>
      <c r="BC9" t="str">
        <v>B</v>
      </c>
      <c r="BD9" t="str">
        <v>D</v>
      </c>
      <c r="BE9" t="str">
        <v>E</v>
      </c>
      <c r="BF9" t="str">
        <v>C</v>
      </c>
      <c r="BG9" t="s">
        <v>19</v>
      </c>
      <c r="BH9" s="97">
        <v>11</v>
      </c>
      <c r="BI9" s="97"/>
      <c r="BJ9" s="97">
        <v>18</v>
      </c>
    </row>
    <row r="10" spans="3:65" ht="15" thickBot="1" x14ac:dyDescent="0.35">
      <c r="C10">
        <f t="shared" si="3"/>
        <v>7</v>
      </c>
      <c r="D10" t="s">
        <v>19</v>
      </c>
      <c r="E10" t="s">
        <v>23</v>
      </c>
      <c r="F10" t="s">
        <v>21</v>
      </c>
      <c r="G10" t="s">
        <v>22</v>
      </c>
      <c r="H10" t="s">
        <v>20</v>
      </c>
      <c r="I10" t="s">
        <v>19</v>
      </c>
      <c r="K10">
        <v>0.1</v>
      </c>
      <c r="L10">
        <v>0.9</v>
      </c>
      <c r="M10">
        <v>0.5</v>
      </c>
      <c r="N10">
        <v>0.7</v>
      </c>
      <c r="O10">
        <v>0.3</v>
      </c>
      <c r="P10" s="87">
        <v>17</v>
      </c>
      <c r="AB10" s="93">
        <f t="shared" si="1"/>
        <v>7</v>
      </c>
      <c r="AC10" s="89" cm="1">
        <f t="array" ref="AC10:AG10">TRANSPOSE(X47:X51)</f>
        <v>0</v>
      </c>
      <c r="AD10" s="89">
        <v>1.6</v>
      </c>
      <c r="AE10" s="89">
        <v>-1.6</v>
      </c>
      <c r="AF10" s="89">
        <v>0</v>
      </c>
      <c r="AG10" s="89">
        <v>0</v>
      </c>
      <c r="AH10" s="93" cm="1">
        <f t="array" ref="AH10:AL10">TRANSPOSE(Y47:Y51)</f>
        <v>0.1</v>
      </c>
      <c r="AI10" s="93">
        <v>2.5</v>
      </c>
      <c r="AJ10" s="93">
        <v>-1.1000000000000001</v>
      </c>
      <c r="AK10" s="93">
        <v>0.7</v>
      </c>
      <c r="AL10" s="93">
        <v>0.3</v>
      </c>
      <c r="AP10" s="94">
        <f t="shared" si="2"/>
        <v>7</v>
      </c>
      <c r="AQ10" s="95">
        <v>0.1</v>
      </c>
      <c r="AR10" s="95">
        <v>2.5</v>
      </c>
      <c r="AS10" s="95">
        <v>-1.1000000000000001</v>
      </c>
      <c r="AT10" s="95">
        <v>0.7</v>
      </c>
      <c r="AU10" s="95">
        <v>0.3</v>
      </c>
      <c r="AV10" s="89" t="s">
        <v>20</v>
      </c>
      <c r="AW10" s="89" t="s">
        <v>23</v>
      </c>
      <c r="AX10" s="89" t="s">
        <v>19</v>
      </c>
      <c r="AY10" s="89" t="s">
        <v>22</v>
      </c>
      <c r="AZ10" s="89" t="s">
        <v>21</v>
      </c>
      <c r="BB10" t="s">
        <v>19</v>
      </c>
      <c r="BC10" t="s">
        <v>22</v>
      </c>
      <c r="BD10" t="s">
        <v>21</v>
      </c>
      <c r="BE10" t="s">
        <v>20</v>
      </c>
      <c r="BF10" t="s">
        <v>23</v>
      </c>
      <c r="BG10" t="s">
        <v>19</v>
      </c>
      <c r="BH10" s="96">
        <v>19</v>
      </c>
      <c r="BI10" s="96"/>
      <c r="BJ10" s="96">
        <v>17</v>
      </c>
    </row>
    <row r="11" spans="3:65" ht="15" thickBot="1" x14ac:dyDescent="0.35">
      <c r="C11">
        <f t="shared" si="3"/>
        <v>8</v>
      </c>
      <c r="D11" t="s">
        <v>19</v>
      </c>
      <c r="E11" t="s">
        <v>22</v>
      </c>
      <c r="F11" t="s">
        <v>23</v>
      </c>
      <c r="G11" t="s">
        <v>21</v>
      </c>
      <c r="H11" t="s">
        <v>20</v>
      </c>
      <c r="I11" t="s">
        <v>19</v>
      </c>
      <c r="K11">
        <v>0.1</v>
      </c>
      <c r="L11">
        <v>0.7</v>
      </c>
      <c r="M11">
        <v>0.9</v>
      </c>
      <c r="N11">
        <v>0.5</v>
      </c>
      <c r="O11">
        <v>0.3</v>
      </c>
      <c r="P11" s="87">
        <v>13</v>
      </c>
      <c r="T11" s="90" t="s">
        <v>183</v>
      </c>
      <c r="U11" s="32" t="s">
        <v>179</v>
      </c>
      <c r="X11" s="91" t="s">
        <v>180</v>
      </c>
      <c r="AB11" s="93">
        <f t="shared" si="1"/>
        <v>8</v>
      </c>
      <c r="AC11" s="89" cm="1">
        <f t="array" ref="AC11:AG11">TRANSPOSE(X54:X58)</f>
        <v>0</v>
      </c>
      <c r="AD11" s="89">
        <v>0.79999999999999982</v>
      </c>
      <c r="AE11" s="89">
        <v>0</v>
      </c>
      <c r="AF11" s="89">
        <v>-0.79999999999999982</v>
      </c>
      <c r="AG11" s="89">
        <v>0</v>
      </c>
      <c r="AH11" s="93" cm="1">
        <f t="array" ref="AH11:AL11">TRANSPOSE(Y54:Y58)</f>
        <v>0.1</v>
      </c>
      <c r="AI11" s="93">
        <v>1.4999999999999998</v>
      </c>
      <c r="AJ11" s="93">
        <v>0.9</v>
      </c>
      <c r="AK11" s="93">
        <v>-0.29999999999999982</v>
      </c>
      <c r="AL11" s="93">
        <v>0.3</v>
      </c>
      <c r="AP11" s="94">
        <f t="shared" si="2"/>
        <v>8</v>
      </c>
      <c r="AQ11" s="95">
        <v>0.1</v>
      </c>
      <c r="AR11" s="95">
        <v>1.4999999999999998</v>
      </c>
      <c r="AS11" s="95">
        <v>0.9</v>
      </c>
      <c r="AT11" s="95">
        <v>-0.29999999999999982</v>
      </c>
      <c r="AU11" s="95">
        <v>0.3</v>
      </c>
      <c r="AV11" s="89" t="s">
        <v>20</v>
      </c>
      <c r="AW11" s="89" t="s">
        <v>23</v>
      </c>
      <c r="AX11" s="89" t="s">
        <v>22</v>
      </c>
      <c r="AY11" s="89" t="s">
        <v>19</v>
      </c>
      <c r="AZ11" s="89" t="s">
        <v>21</v>
      </c>
      <c r="BB11" t="s">
        <v>19</v>
      </c>
      <c r="BC11" t="s">
        <v>21</v>
      </c>
      <c r="BD11" t="s">
        <v>20</v>
      </c>
      <c r="BE11" t="s">
        <v>23</v>
      </c>
      <c r="BF11" t="s">
        <v>22</v>
      </c>
      <c r="BG11" t="s">
        <v>19</v>
      </c>
      <c r="BH11" s="97">
        <v>13</v>
      </c>
      <c r="BI11" s="97"/>
      <c r="BJ11" s="97">
        <v>13</v>
      </c>
    </row>
    <row r="12" spans="3:65" ht="15" thickBot="1" x14ac:dyDescent="0.35">
      <c r="C12">
        <f t="shared" si="3"/>
        <v>9</v>
      </c>
      <c r="D12" t="s">
        <v>19</v>
      </c>
      <c r="E12" t="s">
        <v>21</v>
      </c>
      <c r="F12" t="s">
        <v>20</v>
      </c>
      <c r="G12" t="s">
        <v>23</v>
      </c>
      <c r="H12" t="s">
        <v>22</v>
      </c>
      <c r="I12" t="s">
        <v>19</v>
      </c>
      <c r="K12">
        <v>0.1</v>
      </c>
      <c r="L12">
        <v>0.5</v>
      </c>
      <c r="M12">
        <v>0.3</v>
      </c>
      <c r="N12">
        <v>0.9</v>
      </c>
      <c r="O12">
        <v>0.7</v>
      </c>
      <c r="P12" s="87">
        <v>13</v>
      </c>
      <c r="T12" s="90">
        <v>0.1</v>
      </c>
      <c r="U12" s="32">
        <v>0</v>
      </c>
      <c r="V12" s="32">
        <v>0</v>
      </c>
      <c r="W12" s="32">
        <v>0</v>
      </c>
      <c r="X12" s="91">
        <v>0</v>
      </c>
      <c r="Y12" s="92">
        <f>T12+X12</f>
        <v>0.1</v>
      </c>
      <c r="AB12" s="93">
        <f t="shared" si="1"/>
        <v>9</v>
      </c>
      <c r="AC12" s="89" cm="1">
        <f t="array" ref="AC12:AG12">TRANSPOSE(X61:X65)</f>
        <v>0</v>
      </c>
      <c r="AD12" s="89">
        <v>0</v>
      </c>
      <c r="AE12" s="89">
        <v>2.4000000000000004</v>
      </c>
      <c r="AF12" s="89">
        <v>-0.80000000000000027</v>
      </c>
      <c r="AG12" s="89">
        <v>-1.5999999999999999</v>
      </c>
      <c r="AH12" s="93" cm="1">
        <f t="array" ref="AH12:AL12">TRANSPOSE(Y61:Y65)</f>
        <v>0.1</v>
      </c>
      <c r="AI12" s="93">
        <v>0.5</v>
      </c>
      <c r="AJ12" s="93">
        <v>2.7</v>
      </c>
      <c r="AK12" s="93">
        <v>9.9999999999999756E-2</v>
      </c>
      <c r="AL12" s="93">
        <v>-0.89999999999999991</v>
      </c>
      <c r="AP12" s="94">
        <f t="shared" si="2"/>
        <v>9</v>
      </c>
      <c r="AQ12" s="95">
        <v>0.1</v>
      </c>
      <c r="AR12" s="95">
        <v>0.5</v>
      </c>
      <c r="AS12" s="95">
        <v>2.7</v>
      </c>
      <c r="AT12" s="95">
        <v>9.9999999999999756E-2</v>
      </c>
      <c r="AU12" s="95">
        <v>-0.89999999999999991</v>
      </c>
      <c r="AV12" s="89" t="s">
        <v>21</v>
      </c>
      <c r="AW12" s="89" t="s">
        <v>22</v>
      </c>
      <c r="AX12" s="89" t="s">
        <v>23</v>
      </c>
      <c r="AY12" s="89" t="s">
        <v>20</v>
      </c>
      <c r="AZ12" s="89" t="s">
        <v>19</v>
      </c>
      <c r="BB12" t="s">
        <v>19</v>
      </c>
      <c r="BC12" t="str" cm="1">
        <f t="array" ref="BC12:BF13">AV12:AY13</f>
        <v>C</v>
      </c>
      <c r="BD12" t="str">
        <v>D</v>
      </c>
      <c r="BE12" t="str">
        <v>E</v>
      </c>
      <c r="BF12" t="str">
        <v>B</v>
      </c>
      <c r="BG12" t="s">
        <v>19</v>
      </c>
      <c r="BH12" s="96">
        <v>14</v>
      </c>
      <c r="BI12" s="96"/>
      <c r="BJ12" s="96">
        <v>13</v>
      </c>
    </row>
    <row r="13" spans="3:65" ht="15" thickBot="1" x14ac:dyDescent="0.35">
      <c r="C13">
        <f t="shared" si="3"/>
        <v>10</v>
      </c>
      <c r="D13" t="s">
        <v>19</v>
      </c>
      <c r="E13" t="s">
        <v>23</v>
      </c>
      <c r="F13" t="s">
        <v>21</v>
      </c>
      <c r="G13" t="s">
        <v>20</v>
      </c>
      <c r="H13" t="s">
        <v>22</v>
      </c>
      <c r="I13" t="s">
        <v>19</v>
      </c>
      <c r="K13">
        <v>0.1</v>
      </c>
      <c r="L13">
        <v>0.9</v>
      </c>
      <c r="M13">
        <v>0.5</v>
      </c>
      <c r="N13">
        <v>0.3</v>
      </c>
      <c r="O13">
        <v>0.7</v>
      </c>
      <c r="P13" s="87">
        <v>16</v>
      </c>
      <c r="T13" s="90">
        <v>0.3</v>
      </c>
      <c r="U13" s="32">
        <v>0</v>
      </c>
      <c r="V13" s="32">
        <v>0</v>
      </c>
      <c r="W13" s="32">
        <v>0.8</v>
      </c>
      <c r="X13" s="91">
        <v>0.8</v>
      </c>
      <c r="Y13" s="92">
        <f t="shared" ref="Y13:Y16" si="4">T13+X13</f>
        <v>1.1000000000000001</v>
      </c>
      <c r="AB13" s="93">
        <f t="shared" si="1"/>
        <v>10</v>
      </c>
      <c r="AC13" s="89" cm="1">
        <f t="array" ref="AC13:AG13">TRANSPOSE(X68:X72)</f>
        <v>0</v>
      </c>
      <c r="AD13" s="89">
        <v>-1.6</v>
      </c>
      <c r="AE13" s="89">
        <v>1.6</v>
      </c>
      <c r="AF13" s="89">
        <v>1.5999999999999999</v>
      </c>
      <c r="AG13" s="89">
        <v>-1.5999999999999999</v>
      </c>
      <c r="AH13" s="93" cm="1">
        <f t="array" ref="AH13:AL13">TRANSPOSE(Y68:Y72)</f>
        <v>0.1</v>
      </c>
      <c r="AI13" s="93">
        <v>-0.70000000000000007</v>
      </c>
      <c r="AJ13" s="93">
        <v>2.1</v>
      </c>
      <c r="AK13" s="93">
        <v>1.9</v>
      </c>
      <c r="AL13" s="93">
        <v>-0.89999999999999991</v>
      </c>
      <c r="AP13" s="94">
        <f t="shared" si="2"/>
        <v>10</v>
      </c>
      <c r="AQ13" s="95">
        <v>0.1</v>
      </c>
      <c r="AR13" s="95">
        <v>-0.70000000000000007</v>
      </c>
      <c r="AS13" s="95">
        <v>2.1</v>
      </c>
      <c r="AT13" s="95">
        <v>1.9</v>
      </c>
      <c r="AU13" s="95">
        <v>-0.89999999999999991</v>
      </c>
      <c r="AV13" s="89" t="s">
        <v>21</v>
      </c>
      <c r="AW13" s="89" t="s">
        <v>20</v>
      </c>
      <c r="AX13" s="89" t="s">
        <v>23</v>
      </c>
      <c r="AY13" s="89" t="s">
        <v>22</v>
      </c>
      <c r="AZ13" s="89" t="s">
        <v>19</v>
      </c>
      <c r="BB13" t="s">
        <v>19</v>
      </c>
      <c r="BC13" t="str">
        <v>C</v>
      </c>
      <c r="BD13" t="str">
        <v>B</v>
      </c>
      <c r="BE13" t="str">
        <v>E</v>
      </c>
      <c r="BF13" t="str">
        <v>D</v>
      </c>
      <c r="BG13" t="s">
        <v>19</v>
      </c>
      <c r="BH13" s="97">
        <v>13</v>
      </c>
      <c r="BI13" s="97"/>
      <c r="BJ13" s="97">
        <v>16</v>
      </c>
    </row>
    <row r="14" spans="3:65" ht="15" thickBot="1" x14ac:dyDescent="0.35">
      <c r="C14">
        <f t="shared" si="3"/>
        <v>11</v>
      </c>
      <c r="D14" t="s">
        <v>19</v>
      </c>
      <c r="E14" t="s">
        <v>23</v>
      </c>
      <c r="F14" t="s">
        <v>22</v>
      </c>
      <c r="G14" t="s">
        <v>21</v>
      </c>
      <c r="H14" t="s">
        <v>20</v>
      </c>
      <c r="I14" t="s">
        <v>19</v>
      </c>
      <c r="K14">
        <v>0.1</v>
      </c>
      <c r="L14">
        <v>0.9</v>
      </c>
      <c r="M14">
        <v>0.7</v>
      </c>
      <c r="N14">
        <v>0.5</v>
      </c>
      <c r="O14">
        <v>0.3</v>
      </c>
      <c r="P14" s="87">
        <v>18</v>
      </c>
      <c r="T14" s="90">
        <v>0.9</v>
      </c>
      <c r="U14" s="32">
        <v>0</v>
      </c>
      <c r="V14" s="32">
        <v>0</v>
      </c>
      <c r="W14" s="32">
        <v>0</v>
      </c>
      <c r="X14" s="91">
        <v>0</v>
      </c>
      <c r="Y14" s="92">
        <f t="shared" si="4"/>
        <v>0.9</v>
      </c>
      <c r="AB14" s="93">
        <f t="shared" si="1"/>
        <v>11</v>
      </c>
      <c r="AC14" s="89" cm="1">
        <f t="array" ref="AC14:AG14">TRANSPOSE(X75:X79)</f>
        <v>0</v>
      </c>
      <c r="AD14" s="89">
        <v>-1.6</v>
      </c>
      <c r="AE14" s="89">
        <v>0.80000000000000027</v>
      </c>
      <c r="AF14" s="89">
        <v>0.79999999999999982</v>
      </c>
      <c r="AG14" s="89">
        <v>0</v>
      </c>
      <c r="AH14" s="93" cm="1">
        <f t="array" ref="AH14:AL14">TRANSPOSE(Y75:Y79)</f>
        <v>0.1</v>
      </c>
      <c r="AI14" s="93">
        <v>-0.70000000000000007</v>
      </c>
      <c r="AJ14" s="93">
        <v>1.5000000000000002</v>
      </c>
      <c r="AK14" s="93">
        <v>1.2999999999999998</v>
      </c>
      <c r="AL14" s="93">
        <v>0.3</v>
      </c>
      <c r="AP14" s="94">
        <f t="shared" si="2"/>
        <v>11</v>
      </c>
      <c r="AQ14" s="95">
        <v>0.1</v>
      </c>
      <c r="AR14" s="95">
        <v>-0.70000000000000007</v>
      </c>
      <c r="AS14" s="95">
        <v>1.5000000000000002</v>
      </c>
      <c r="AT14" s="95">
        <v>1.2999999999999998</v>
      </c>
      <c r="AU14" s="95">
        <v>0.3</v>
      </c>
      <c r="AV14" s="89" t="s">
        <v>20</v>
      </c>
      <c r="AW14" s="89" t="s">
        <v>19</v>
      </c>
      <c r="AX14" s="89" t="s">
        <v>23</v>
      </c>
      <c r="AY14" s="89" t="s">
        <v>22</v>
      </c>
      <c r="AZ14" s="89" t="s">
        <v>21</v>
      </c>
      <c r="BB14" t="s">
        <v>19</v>
      </c>
      <c r="BC14" t="str" cm="1">
        <f t="array" ref="BC14:BE14">AX14:AZ14</f>
        <v>E</v>
      </c>
      <c r="BD14" t="str">
        <v>D</v>
      </c>
      <c r="BE14" t="str">
        <v>C</v>
      </c>
      <c r="BF14" t="s">
        <v>20</v>
      </c>
      <c r="BG14" t="s">
        <v>19</v>
      </c>
      <c r="BH14" s="97">
        <v>18</v>
      </c>
      <c r="BI14" s="97"/>
      <c r="BJ14" s="97">
        <v>18</v>
      </c>
    </row>
    <row r="15" spans="3:65" ht="15" thickBot="1" x14ac:dyDescent="0.35">
      <c r="C15">
        <f t="shared" si="3"/>
        <v>12</v>
      </c>
      <c r="D15" t="s">
        <v>19</v>
      </c>
      <c r="E15" t="s">
        <v>22</v>
      </c>
      <c r="F15" t="s">
        <v>23</v>
      </c>
      <c r="G15" t="s">
        <v>20</v>
      </c>
      <c r="H15" t="s">
        <v>21</v>
      </c>
      <c r="I15" t="s">
        <v>19</v>
      </c>
      <c r="K15">
        <v>0.1</v>
      </c>
      <c r="L15">
        <v>0.7</v>
      </c>
      <c r="M15">
        <v>0.9</v>
      </c>
      <c r="N15">
        <v>0.3</v>
      </c>
      <c r="O15">
        <v>0.5</v>
      </c>
      <c r="P15" s="87">
        <v>13</v>
      </c>
      <c r="T15" s="90">
        <v>0.7</v>
      </c>
      <c r="U15" s="32">
        <v>0</v>
      </c>
      <c r="V15" s="32">
        <v>0</v>
      </c>
      <c r="W15" s="32">
        <v>0</v>
      </c>
      <c r="X15" s="91">
        <v>0</v>
      </c>
      <c r="Y15" s="92">
        <f t="shared" si="4"/>
        <v>0.7</v>
      </c>
      <c r="AB15" s="93">
        <f t="shared" si="1"/>
        <v>12</v>
      </c>
      <c r="AC15" s="89" cm="1">
        <f t="array" ref="AC15:AG15">TRANSPOSE(X82:X86)</f>
        <v>0</v>
      </c>
      <c r="AD15" s="89">
        <v>-0.79999999999999982</v>
      </c>
      <c r="AE15" s="89">
        <v>0</v>
      </c>
      <c r="AF15" s="89">
        <v>1.5999999999999999</v>
      </c>
      <c r="AG15" s="89">
        <v>-0.8</v>
      </c>
      <c r="AH15" s="93" cm="1">
        <f t="array" ref="AH15:AL15">TRANSPOSE(Y82:Y86)</f>
        <v>0.1</v>
      </c>
      <c r="AI15" s="93">
        <v>-9.9999999999999867E-2</v>
      </c>
      <c r="AJ15" s="93">
        <v>0.9</v>
      </c>
      <c r="AK15" s="93">
        <v>1.9</v>
      </c>
      <c r="AL15" s="93">
        <v>-0.30000000000000004</v>
      </c>
      <c r="AP15" s="94">
        <f t="shared" si="2"/>
        <v>12</v>
      </c>
      <c r="AQ15" s="95">
        <v>0.1</v>
      </c>
      <c r="AR15" s="95">
        <v>-9.9999999999999867E-2</v>
      </c>
      <c r="AS15" s="95">
        <v>0.9</v>
      </c>
      <c r="AT15" s="95">
        <v>1.9</v>
      </c>
      <c r="AU15" s="95">
        <v>-0.30000000000000004</v>
      </c>
      <c r="AV15" s="89" t="s">
        <v>21</v>
      </c>
      <c r="AW15" s="89" t="s">
        <v>20</v>
      </c>
      <c r="AX15" s="89" t="s">
        <v>22</v>
      </c>
      <c r="AY15" s="89" t="s">
        <v>23</v>
      </c>
      <c r="AZ15" s="89" t="s">
        <v>19</v>
      </c>
      <c r="BB15" t="s">
        <v>19</v>
      </c>
      <c r="BC15" t="str" cm="1">
        <f t="array" ref="BC15:BF19">AV15:AY19</f>
        <v>C</v>
      </c>
      <c r="BD15" t="str">
        <v>B</v>
      </c>
      <c r="BE15" t="str">
        <v>D</v>
      </c>
      <c r="BF15" t="str">
        <v>E</v>
      </c>
      <c r="BG15" t="s">
        <v>19</v>
      </c>
      <c r="BH15" s="96">
        <v>15</v>
      </c>
      <c r="BI15" s="96"/>
      <c r="BJ15" s="96">
        <v>13</v>
      </c>
    </row>
    <row r="16" spans="3:65" ht="15" thickBot="1" x14ac:dyDescent="0.35">
      <c r="C16">
        <f t="shared" si="3"/>
        <v>13</v>
      </c>
      <c r="D16" t="s">
        <v>19</v>
      </c>
      <c r="E16" t="s">
        <v>20</v>
      </c>
      <c r="F16" t="s">
        <v>23</v>
      </c>
      <c r="G16" t="s">
        <v>21</v>
      </c>
      <c r="H16" t="s">
        <v>22</v>
      </c>
      <c r="I16" t="s">
        <v>19</v>
      </c>
      <c r="K16">
        <v>0.1</v>
      </c>
      <c r="L16">
        <v>0.3</v>
      </c>
      <c r="M16">
        <v>0.9</v>
      </c>
      <c r="N16">
        <v>0.5</v>
      </c>
      <c r="O16">
        <v>0.7</v>
      </c>
      <c r="P16" s="87">
        <v>15</v>
      </c>
      <c r="T16" s="90">
        <v>0.5</v>
      </c>
      <c r="U16" s="32">
        <v>0</v>
      </c>
      <c r="V16" s="32">
        <v>0</v>
      </c>
      <c r="W16" s="32">
        <v>-0.8</v>
      </c>
      <c r="X16" s="91">
        <v>-0.8</v>
      </c>
      <c r="Y16" s="92">
        <f t="shared" si="4"/>
        <v>-0.30000000000000004</v>
      </c>
      <c r="AB16" s="93">
        <f t="shared" si="1"/>
        <v>13</v>
      </c>
      <c r="AC16" s="89" cm="1">
        <f t="array" ref="AC16:AG16">TRANSPOSE(X89:X93)</f>
        <v>0</v>
      </c>
      <c r="AD16" s="89">
        <v>0.8</v>
      </c>
      <c r="AE16" s="89">
        <v>0</v>
      </c>
      <c r="AF16" s="89">
        <v>0.79999999999999982</v>
      </c>
      <c r="AG16" s="89">
        <v>-1.5999999999999999</v>
      </c>
      <c r="AH16" s="93" cm="1">
        <f t="array" ref="AH16:AL16">TRANSPOSE(Y89:Y93)</f>
        <v>0.1</v>
      </c>
      <c r="AI16" s="93">
        <v>1.1000000000000001</v>
      </c>
      <c r="AJ16" s="93">
        <v>0.9</v>
      </c>
      <c r="AK16" s="93">
        <v>1.2999999999999998</v>
      </c>
      <c r="AL16" s="93">
        <v>-0.89999999999999991</v>
      </c>
      <c r="AP16" s="94">
        <f t="shared" si="2"/>
        <v>13</v>
      </c>
      <c r="AQ16" s="95">
        <v>0.1</v>
      </c>
      <c r="AR16" s="95">
        <v>1.1000000000000001</v>
      </c>
      <c r="AS16" s="95">
        <v>0.9</v>
      </c>
      <c r="AT16" s="95">
        <v>1.2999999999999998</v>
      </c>
      <c r="AU16" s="95">
        <v>-0.89999999999999991</v>
      </c>
      <c r="AV16" s="89" t="s">
        <v>20</v>
      </c>
      <c r="AW16" s="89" t="s">
        <v>22</v>
      </c>
      <c r="AX16" s="89" t="s">
        <v>21</v>
      </c>
      <c r="AY16" s="89" t="s">
        <v>23</v>
      </c>
      <c r="AZ16" s="89" t="s">
        <v>19</v>
      </c>
      <c r="BB16" t="s">
        <v>19</v>
      </c>
      <c r="BC16" t="str">
        <v>B</v>
      </c>
      <c r="BD16" t="str">
        <v>D</v>
      </c>
      <c r="BE16" t="str">
        <v>C</v>
      </c>
      <c r="BF16" t="str">
        <v>E</v>
      </c>
      <c r="BG16" t="s">
        <v>19</v>
      </c>
      <c r="BH16" s="96">
        <v>17</v>
      </c>
      <c r="BI16" s="96"/>
      <c r="BJ16" s="96">
        <v>15</v>
      </c>
    </row>
    <row r="17" spans="3:62" ht="15" thickBot="1" x14ac:dyDescent="0.35">
      <c r="C17">
        <f t="shared" si="3"/>
        <v>14</v>
      </c>
      <c r="D17" t="s">
        <v>19</v>
      </c>
      <c r="E17" t="s">
        <v>22</v>
      </c>
      <c r="F17" t="s">
        <v>20</v>
      </c>
      <c r="G17" t="s">
        <v>23</v>
      </c>
      <c r="H17" t="s">
        <v>21</v>
      </c>
      <c r="I17" t="s">
        <v>19</v>
      </c>
      <c r="K17">
        <v>0.1</v>
      </c>
      <c r="L17">
        <v>0.7</v>
      </c>
      <c r="M17">
        <v>0.3</v>
      </c>
      <c r="N17">
        <v>0.9</v>
      </c>
      <c r="O17">
        <v>0.5</v>
      </c>
      <c r="P17" s="87">
        <v>12</v>
      </c>
      <c r="AB17" s="93">
        <f t="shared" si="1"/>
        <v>14</v>
      </c>
      <c r="AC17" s="89" cm="1">
        <f t="array" ref="AC17:AG17">TRANSPOSE(X96:X100)</f>
        <v>0</v>
      </c>
      <c r="AD17" s="89">
        <v>-0.79999999999999982</v>
      </c>
      <c r="AE17" s="89">
        <v>2.4000000000000004</v>
      </c>
      <c r="AF17" s="89">
        <v>-0.80000000000000027</v>
      </c>
      <c r="AG17" s="89">
        <v>-0.8</v>
      </c>
      <c r="AH17" s="93" cm="1">
        <f t="array" ref="AH17:AL17">TRANSPOSE(Y96:Y100)</f>
        <v>0.1</v>
      </c>
      <c r="AI17" s="93">
        <v>-9.9999999999999867E-2</v>
      </c>
      <c r="AJ17" s="93">
        <v>2.7</v>
      </c>
      <c r="AK17" s="93">
        <v>9.9999999999999756E-2</v>
      </c>
      <c r="AL17" s="93">
        <v>-0.30000000000000004</v>
      </c>
      <c r="AP17" s="94">
        <f t="shared" si="2"/>
        <v>14</v>
      </c>
      <c r="AQ17" s="95">
        <v>0.1</v>
      </c>
      <c r="AR17" s="95">
        <v>-9.9999999999999867E-2</v>
      </c>
      <c r="AS17" s="95">
        <v>2.7</v>
      </c>
      <c r="AT17" s="95">
        <v>9.9999999999999756E-2</v>
      </c>
      <c r="AU17" s="95">
        <v>-0.30000000000000004</v>
      </c>
      <c r="AV17" s="89" t="s">
        <v>21</v>
      </c>
      <c r="AW17" s="89" t="s">
        <v>20</v>
      </c>
      <c r="AX17" s="89" t="s">
        <v>23</v>
      </c>
      <c r="AY17" s="89" t="s">
        <v>22</v>
      </c>
      <c r="AZ17" s="89" t="s">
        <v>19</v>
      </c>
      <c r="BB17" t="s">
        <v>19</v>
      </c>
      <c r="BC17" t="str">
        <v>C</v>
      </c>
      <c r="BD17" t="str">
        <v>B</v>
      </c>
      <c r="BE17" t="str">
        <v>E</v>
      </c>
      <c r="BF17" t="str">
        <v>D</v>
      </c>
      <c r="BG17" t="s">
        <v>19</v>
      </c>
      <c r="BH17" s="96">
        <v>13</v>
      </c>
      <c r="BI17" s="96"/>
      <c r="BJ17" s="96">
        <v>12</v>
      </c>
    </row>
    <row r="18" spans="3:62" ht="15" thickBot="1" x14ac:dyDescent="0.35">
      <c r="C18">
        <f t="shared" si="3"/>
        <v>15</v>
      </c>
      <c r="D18" t="s">
        <v>19</v>
      </c>
      <c r="E18" t="s">
        <v>21</v>
      </c>
      <c r="F18" t="s">
        <v>23</v>
      </c>
      <c r="G18" t="s">
        <v>20</v>
      </c>
      <c r="H18" t="s">
        <v>22</v>
      </c>
      <c r="I18" t="s">
        <v>19</v>
      </c>
      <c r="K18">
        <v>0.1</v>
      </c>
      <c r="L18">
        <v>0.5</v>
      </c>
      <c r="M18">
        <v>0.9</v>
      </c>
      <c r="N18">
        <v>0.3</v>
      </c>
      <c r="O18">
        <v>0.7</v>
      </c>
      <c r="P18" s="87">
        <v>12</v>
      </c>
      <c r="T18" s="90" t="s">
        <v>184</v>
      </c>
      <c r="U18" s="32" t="s">
        <v>179</v>
      </c>
      <c r="X18" s="91" t="s">
        <v>180</v>
      </c>
      <c r="AB18" s="93">
        <f t="shared" si="1"/>
        <v>15</v>
      </c>
      <c r="AC18" s="89" cm="1">
        <f t="array" ref="AC18:AG18">TRANSPOSE(X103:X107)</f>
        <v>0</v>
      </c>
      <c r="AD18" s="89">
        <v>0</v>
      </c>
      <c r="AE18" s="89">
        <v>0</v>
      </c>
      <c r="AF18" s="89">
        <v>1.5999999999999999</v>
      </c>
      <c r="AG18" s="89">
        <v>-1.5999999999999999</v>
      </c>
      <c r="AH18" s="93" cm="1">
        <f t="array" ref="AH18:AL18">TRANSPOSE(Y103:Y107)</f>
        <v>0.1</v>
      </c>
      <c r="AI18" s="93">
        <v>0.5</v>
      </c>
      <c r="AJ18" s="93">
        <v>0.9</v>
      </c>
      <c r="AK18" s="93">
        <v>1.9</v>
      </c>
      <c r="AL18" s="93">
        <v>-0.89999999999999991</v>
      </c>
      <c r="AP18" s="94">
        <f t="shared" si="2"/>
        <v>15</v>
      </c>
      <c r="AQ18" s="95">
        <v>0.1</v>
      </c>
      <c r="AR18" s="95">
        <v>0.5</v>
      </c>
      <c r="AS18" s="95">
        <v>0.9</v>
      </c>
      <c r="AT18" s="95">
        <v>1.9</v>
      </c>
      <c r="AU18" s="95">
        <v>-0.89999999999999991</v>
      </c>
      <c r="AV18" s="89" t="s">
        <v>20</v>
      </c>
      <c r="AW18" s="89" t="s">
        <v>21</v>
      </c>
      <c r="AX18" s="89" t="s">
        <v>22</v>
      </c>
      <c r="AY18" s="89" t="s">
        <v>23</v>
      </c>
      <c r="AZ18" s="89" t="s">
        <v>19</v>
      </c>
      <c r="BB18" t="s">
        <v>19</v>
      </c>
      <c r="BC18" t="str">
        <v>B</v>
      </c>
      <c r="BD18" t="str">
        <v>C</v>
      </c>
      <c r="BE18" t="str">
        <v>D</v>
      </c>
      <c r="BF18" t="str">
        <v>E</v>
      </c>
      <c r="BG18" t="s">
        <v>19</v>
      </c>
      <c r="BH18" s="96">
        <v>18</v>
      </c>
      <c r="BI18" s="96"/>
      <c r="BJ18" s="96">
        <v>12</v>
      </c>
    </row>
    <row r="19" spans="3:62" ht="15" thickBot="1" x14ac:dyDescent="0.35">
      <c r="C19">
        <f t="shared" si="3"/>
        <v>16</v>
      </c>
      <c r="D19" t="s">
        <v>19</v>
      </c>
      <c r="E19" t="s">
        <v>21</v>
      </c>
      <c r="F19" t="s">
        <v>22</v>
      </c>
      <c r="G19" t="s">
        <v>20</v>
      </c>
      <c r="H19" t="s">
        <v>23</v>
      </c>
      <c r="I19" t="s">
        <v>19</v>
      </c>
      <c r="K19">
        <v>0.1</v>
      </c>
      <c r="L19">
        <v>0.5</v>
      </c>
      <c r="M19">
        <v>0.7</v>
      </c>
      <c r="N19">
        <v>0.3</v>
      </c>
      <c r="O19">
        <v>0.9</v>
      </c>
      <c r="P19" s="87">
        <v>17</v>
      </c>
      <c r="T19" s="90">
        <v>0.1</v>
      </c>
      <c r="U19" s="32">
        <v>0</v>
      </c>
      <c r="V19" s="32">
        <v>0</v>
      </c>
      <c r="W19" s="32">
        <v>0</v>
      </c>
      <c r="X19" s="91">
        <v>0</v>
      </c>
      <c r="Y19" s="92">
        <f>T19+X19</f>
        <v>0.1</v>
      </c>
      <c r="AB19" s="93">
        <f t="shared" si="1"/>
        <v>16</v>
      </c>
      <c r="AC19" s="89" cm="1">
        <f t="array" ref="AC19:AG19">TRANSPOSE(X110:X114)</f>
        <v>0</v>
      </c>
      <c r="AD19" s="89">
        <v>0</v>
      </c>
      <c r="AE19" s="89">
        <v>0.80000000000000027</v>
      </c>
      <c r="AF19" s="89">
        <v>1.5999999999999999</v>
      </c>
      <c r="AG19" s="89">
        <v>-2.4000000000000004</v>
      </c>
      <c r="AH19" s="93" cm="1">
        <f t="array" ref="AH19:AL19">TRANSPOSE(Y110:Y114)</f>
        <v>0.1</v>
      </c>
      <c r="AI19" s="93">
        <v>0.5</v>
      </c>
      <c r="AJ19" s="93">
        <v>1.5000000000000002</v>
      </c>
      <c r="AK19" s="93">
        <v>1.9</v>
      </c>
      <c r="AL19" s="93">
        <v>-1.5000000000000004</v>
      </c>
      <c r="AP19" s="94">
        <f t="shared" si="2"/>
        <v>16</v>
      </c>
      <c r="AQ19" s="95">
        <v>0.1</v>
      </c>
      <c r="AR19" s="95">
        <v>0.5</v>
      </c>
      <c r="AS19" s="95">
        <v>1.5000000000000002</v>
      </c>
      <c r="AT19" s="95">
        <v>1.9</v>
      </c>
      <c r="AU19" s="95">
        <v>-1.5000000000000004</v>
      </c>
      <c r="AV19" s="89" t="s">
        <v>20</v>
      </c>
      <c r="AW19" s="89" t="s">
        <v>21</v>
      </c>
      <c r="AX19" s="89" t="s">
        <v>22</v>
      </c>
      <c r="AY19" s="89" t="s">
        <v>23</v>
      </c>
      <c r="AZ19" s="89" t="s">
        <v>19</v>
      </c>
      <c r="BB19" t="s">
        <v>19</v>
      </c>
      <c r="BC19" t="str">
        <v>B</v>
      </c>
      <c r="BD19" t="str">
        <v>C</v>
      </c>
      <c r="BE19" t="str">
        <v>D</v>
      </c>
      <c r="BF19" t="str">
        <v>E</v>
      </c>
      <c r="BG19" t="s">
        <v>19</v>
      </c>
      <c r="BH19" s="96">
        <v>18</v>
      </c>
      <c r="BI19" s="96"/>
      <c r="BJ19" s="96">
        <v>17</v>
      </c>
    </row>
    <row r="20" spans="3:62" ht="15" thickBot="1" x14ac:dyDescent="0.35">
      <c r="C20">
        <f t="shared" si="3"/>
        <v>17</v>
      </c>
      <c r="D20" t="s">
        <v>19</v>
      </c>
      <c r="E20" t="s">
        <v>23</v>
      </c>
      <c r="F20" t="s">
        <v>22</v>
      </c>
      <c r="G20" t="s">
        <v>20</v>
      </c>
      <c r="H20" t="s">
        <v>21</v>
      </c>
      <c r="I20" t="s">
        <v>19</v>
      </c>
      <c r="K20">
        <v>0.1</v>
      </c>
      <c r="L20">
        <v>0.9</v>
      </c>
      <c r="M20">
        <v>0.7</v>
      </c>
      <c r="N20">
        <v>0.3</v>
      </c>
      <c r="O20">
        <v>0.5</v>
      </c>
      <c r="P20" s="87">
        <v>15</v>
      </c>
      <c r="T20" s="90">
        <v>0.9</v>
      </c>
      <c r="U20" s="32">
        <v>0</v>
      </c>
      <c r="V20" s="32">
        <v>0</v>
      </c>
      <c r="W20" s="32">
        <v>-1.6</v>
      </c>
      <c r="X20" s="91">
        <v>-1.6</v>
      </c>
      <c r="Y20" s="92">
        <f>T20+X20</f>
        <v>-0.70000000000000007</v>
      </c>
      <c r="AB20" s="93">
        <f t="shared" si="1"/>
        <v>17</v>
      </c>
      <c r="AC20" s="89" cm="1">
        <f t="array" ref="AC20:AG20">TRANSPOSE(X117:X121)</f>
        <v>0</v>
      </c>
      <c r="AD20" s="89">
        <v>-1.6</v>
      </c>
      <c r="AE20" s="89">
        <v>0.80000000000000027</v>
      </c>
      <c r="AF20" s="89">
        <v>1.5999999999999999</v>
      </c>
      <c r="AG20" s="89">
        <v>-0.8</v>
      </c>
      <c r="AH20" s="93" cm="1">
        <f t="array" ref="AH20:AL20">TRANSPOSE(Y117:Y121)</f>
        <v>0.1</v>
      </c>
      <c r="AI20" s="93">
        <v>-0.70000000000000007</v>
      </c>
      <c r="AJ20" s="93">
        <v>1.5000000000000002</v>
      </c>
      <c r="AK20" s="93">
        <v>1.9</v>
      </c>
      <c r="AL20" s="93">
        <v>-0.30000000000000004</v>
      </c>
      <c r="AP20" s="94">
        <f t="shared" si="2"/>
        <v>17</v>
      </c>
      <c r="AQ20" s="95">
        <v>0.1</v>
      </c>
      <c r="AR20" s="95">
        <v>-0.70000000000000007</v>
      </c>
      <c r="AS20" s="95">
        <v>1.5000000000000002</v>
      </c>
      <c r="AT20" s="95">
        <v>1.9</v>
      </c>
      <c r="AU20" s="95">
        <v>-0.30000000000000004</v>
      </c>
      <c r="AV20" s="89" t="s">
        <v>21</v>
      </c>
      <c r="AW20" s="89" t="s">
        <v>19</v>
      </c>
      <c r="AX20" s="89" t="s">
        <v>22</v>
      </c>
      <c r="AY20" s="89" t="s">
        <v>23</v>
      </c>
      <c r="AZ20" s="89" t="s">
        <v>20</v>
      </c>
      <c r="BB20" t="s">
        <v>19</v>
      </c>
      <c r="BC20" t="str" cm="1">
        <f t="array" ref="BC20:BE20">AX20:AZ20</f>
        <v>D</v>
      </c>
      <c r="BD20" t="str">
        <v>E</v>
      </c>
      <c r="BE20" t="str">
        <v>B</v>
      </c>
      <c r="BF20" t="s">
        <v>21</v>
      </c>
      <c r="BG20" t="s">
        <v>19</v>
      </c>
      <c r="BH20" s="97">
        <v>13</v>
      </c>
      <c r="BI20" s="97"/>
      <c r="BJ20" s="97">
        <v>15</v>
      </c>
    </row>
    <row r="21" spans="3:62" ht="15" thickBot="1" x14ac:dyDescent="0.35">
      <c r="C21">
        <f t="shared" si="3"/>
        <v>18</v>
      </c>
      <c r="D21" t="s">
        <v>19</v>
      </c>
      <c r="E21" t="s">
        <v>21</v>
      </c>
      <c r="F21" t="s">
        <v>23</v>
      </c>
      <c r="G21" t="s">
        <v>22</v>
      </c>
      <c r="H21" t="s">
        <v>20</v>
      </c>
      <c r="I21" t="s">
        <v>19</v>
      </c>
      <c r="K21" s="25">
        <v>0.1</v>
      </c>
      <c r="L21" s="25">
        <v>0.5</v>
      </c>
      <c r="M21" s="25">
        <v>0.9</v>
      </c>
      <c r="N21" s="25">
        <v>0.7</v>
      </c>
      <c r="O21" s="25">
        <v>0.3</v>
      </c>
      <c r="P21" s="88">
        <v>11</v>
      </c>
      <c r="T21" s="90">
        <v>0.3</v>
      </c>
      <c r="U21" s="32">
        <v>0</v>
      </c>
      <c r="V21" s="32">
        <v>0</v>
      </c>
      <c r="W21" s="32">
        <v>2.4000000000000004</v>
      </c>
      <c r="X21" s="91">
        <v>2.4000000000000004</v>
      </c>
      <c r="Y21" s="92">
        <f>T21+X21</f>
        <v>2.7</v>
      </c>
      <c r="AB21" s="93">
        <f t="shared" si="1"/>
        <v>18</v>
      </c>
      <c r="AC21" s="89" cm="1">
        <f t="array" ref="AC21:AG21">TRANSPOSE(X124:X128)</f>
        <v>0</v>
      </c>
      <c r="AD21" s="89">
        <v>0</v>
      </c>
      <c r="AE21" s="89">
        <v>0</v>
      </c>
      <c r="AF21" s="89">
        <v>0</v>
      </c>
      <c r="AG21" s="89">
        <v>0</v>
      </c>
      <c r="AH21" s="93" cm="1">
        <f t="array" ref="AH21:AL21">TRANSPOSE(Y124:Y128)</f>
        <v>0.1</v>
      </c>
      <c r="AI21" s="93">
        <v>0.5</v>
      </c>
      <c r="AJ21" s="93">
        <v>0.9</v>
      </c>
      <c r="AK21" s="93">
        <v>0.7</v>
      </c>
      <c r="AL21" s="93">
        <v>0.3</v>
      </c>
      <c r="AP21" s="94">
        <f t="shared" si="2"/>
        <v>18</v>
      </c>
      <c r="AQ21" s="95">
        <v>0.1</v>
      </c>
      <c r="AR21" s="95">
        <v>0.5</v>
      </c>
      <c r="AS21" s="95">
        <v>0.9</v>
      </c>
      <c r="AT21" s="95">
        <v>0.7</v>
      </c>
      <c r="AU21" s="95">
        <v>0.3</v>
      </c>
      <c r="AV21" s="89" t="s">
        <v>19</v>
      </c>
      <c r="AW21" s="89" t="s">
        <v>21</v>
      </c>
      <c r="AX21" s="89" t="s">
        <v>23</v>
      </c>
      <c r="AY21" s="89" t="s">
        <v>22</v>
      </c>
      <c r="AZ21" s="89" t="s">
        <v>20</v>
      </c>
      <c r="BB21" t="s">
        <v>19</v>
      </c>
      <c r="BC21" t="str" cm="1">
        <f t="array" ref="BC21:BF21">AW21:AZ21</f>
        <v>C</v>
      </c>
      <c r="BD21" t="str">
        <v>E</v>
      </c>
      <c r="BE21" t="str">
        <v>D</v>
      </c>
      <c r="BF21" t="str">
        <v>B</v>
      </c>
      <c r="BG21" t="s">
        <v>19</v>
      </c>
      <c r="BH21" s="97">
        <v>11</v>
      </c>
      <c r="BI21" s="97"/>
      <c r="BJ21" s="97">
        <v>11</v>
      </c>
    </row>
    <row r="22" spans="3:62" ht="15" thickBot="1" x14ac:dyDescent="0.35">
      <c r="C22">
        <f t="shared" si="3"/>
        <v>19</v>
      </c>
      <c r="D22" t="s">
        <v>19</v>
      </c>
      <c r="E22" t="s">
        <v>20</v>
      </c>
      <c r="F22" t="s">
        <v>21</v>
      </c>
      <c r="G22" t="s">
        <v>23</v>
      </c>
      <c r="H22" t="s">
        <v>22</v>
      </c>
      <c r="I22" t="s">
        <v>19</v>
      </c>
      <c r="K22">
        <v>0.1</v>
      </c>
      <c r="L22">
        <v>0.3</v>
      </c>
      <c r="M22">
        <v>0.5</v>
      </c>
      <c r="N22">
        <v>0.9</v>
      </c>
      <c r="O22">
        <v>0.7</v>
      </c>
      <c r="P22" s="87">
        <v>13</v>
      </c>
      <c r="T22" s="90">
        <v>0.5</v>
      </c>
      <c r="U22" s="32">
        <v>0</v>
      </c>
      <c r="V22" s="32">
        <v>0</v>
      </c>
      <c r="W22" s="32">
        <v>0.79999999999999982</v>
      </c>
      <c r="X22" s="91">
        <v>0.79999999999999982</v>
      </c>
      <c r="Y22" s="92">
        <f>T22+X22</f>
        <v>1.2999999999999998</v>
      </c>
      <c r="AB22" s="93">
        <f t="shared" si="1"/>
        <v>19</v>
      </c>
      <c r="AC22" s="89" cm="1">
        <f t="array" ref="AC22:AG22">TRANSPOSE(X131:X135)</f>
        <v>0</v>
      </c>
      <c r="AD22" s="89">
        <v>0.8</v>
      </c>
      <c r="AE22" s="89">
        <v>1.6</v>
      </c>
      <c r="AF22" s="89">
        <v>-0.80000000000000027</v>
      </c>
      <c r="AG22" s="89">
        <v>-1.5999999999999999</v>
      </c>
      <c r="AH22" s="93" cm="1">
        <f t="array" ref="AH22:AL22">TRANSPOSE(Y131:Y135)</f>
        <v>0.1</v>
      </c>
      <c r="AI22" s="93">
        <v>1.1000000000000001</v>
      </c>
      <c r="AJ22" s="93">
        <v>2.1</v>
      </c>
      <c r="AK22" s="93">
        <v>9.9999999999999756E-2</v>
      </c>
      <c r="AL22" s="93">
        <v>-0.89999999999999991</v>
      </c>
      <c r="AP22" s="94">
        <f t="shared" si="2"/>
        <v>19</v>
      </c>
      <c r="AQ22" s="95">
        <v>0.1</v>
      </c>
      <c r="AR22" s="95">
        <v>1.1000000000000001</v>
      </c>
      <c r="AS22" s="95">
        <v>2.1</v>
      </c>
      <c r="AT22" s="95">
        <v>9.9999999999999756E-2</v>
      </c>
      <c r="AU22" s="95">
        <v>-0.89999999999999991</v>
      </c>
      <c r="AV22" s="89" t="s">
        <v>21</v>
      </c>
      <c r="AW22" s="89" t="s">
        <v>22</v>
      </c>
      <c r="AX22" s="89" t="s">
        <v>23</v>
      </c>
      <c r="AY22" s="89" t="s">
        <v>20</v>
      </c>
      <c r="AZ22" s="89" t="s">
        <v>19</v>
      </c>
      <c r="BB22" t="s">
        <v>19</v>
      </c>
      <c r="BC22" t="str" cm="1">
        <f t="array" ref="BC22:BF23">AV22:AY23</f>
        <v>C</v>
      </c>
      <c r="BD22" t="str">
        <v>D</v>
      </c>
      <c r="BE22" t="str">
        <v>E</v>
      </c>
      <c r="BF22" t="str">
        <v>B</v>
      </c>
      <c r="BG22" t="s">
        <v>19</v>
      </c>
      <c r="BH22" s="96">
        <v>14</v>
      </c>
      <c r="BI22" s="96"/>
      <c r="BJ22" s="96">
        <v>13</v>
      </c>
    </row>
    <row r="23" spans="3:62" ht="15" thickBot="1" x14ac:dyDescent="0.35">
      <c r="C23">
        <f>C22+1</f>
        <v>20</v>
      </c>
      <c r="D23" t="s">
        <v>19</v>
      </c>
      <c r="E23" t="s">
        <v>22</v>
      </c>
      <c r="F23" t="s">
        <v>20</v>
      </c>
      <c r="G23" t="s">
        <v>21</v>
      </c>
      <c r="H23" t="s">
        <v>23</v>
      </c>
      <c r="I23" t="s">
        <v>19</v>
      </c>
      <c r="K23">
        <v>0.1</v>
      </c>
      <c r="L23">
        <v>0.7</v>
      </c>
      <c r="M23">
        <v>0.3</v>
      </c>
      <c r="N23">
        <v>0.5</v>
      </c>
      <c r="O23">
        <v>0.9</v>
      </c>
      <c r="P23" s="87">
        <v>16</v>
      </c>
      <c r="T23" s="90">
        <v>0.7</v>
      </c>
      <c r="U23" s="32">
        <v>0</v>
      </c>
      <c r="V23" s="32">
        <v>0</v>
      </c>
      <c r="W23" s="32">
        <v>-1.5999999999999999</v>
      </c>
      <c r="X23" s="91">
        <v>-1.5999999999999999</v>
      </c>
      <c r="Y23" s="92">
        <f>T23+X23</f>
        <v>-0.89999999999999991</v>
      </c>
      <c r="AB23" s="93">
        <f t="shared" si="1"/>
        <v>20</v>
      </c>
      <c r="AC23" s="89" cm="1">
        <f t="array" ref="AC23:AG23">TRANSPOSE(X138:X142)</f>
        <v>0</v>
      </c>
      <c r="AD23" s="89">
        <v>-0.79999999999999982</v>
      </c>
      <c r="AE23" s="89">
        <v>2.4000000000000004</v>
      </c>
      <c r="AF23" s="89">
        <v>0.79999999999999982</v>
      </c>
      <c r="AG23" s="89">
        <v>-2.4000000000000004</v>
      </c>
      <c r="AH23" s="93" cm="1">
        <f t="array" ref="AH23:AL23">TRANSPOSE(Y138:Y142)</f>
        <v>0.1</v>
      </c>
      <c r="AI23" s="93">
        <v>-9.9999999999999867E-2</v>
      </c>
      <c r="AJ23" s="93">
        <v>2.7</v>
      </c>
      <c r="AK23" s="93">
        <v>1.2999999999999998</v>
      </c>
      <c r="AL23" s="93">
        <v>-1.5000000000000004</v>
      </c>
      <c r="AP23" s="94">
        <f t="shared" si="2"/>
        <v>20</v>
      </c>
      <c r="AQ23" s="95">
        <v>0.1</v>
      </c>
      <c r="AR23" s="95">
        <v>-9.9999999999999867E-2</v>
      </c>
      <c r="AS23" s="95">
        <v>2.7</v>
      </c>
      <c r="AT23" s="95">
        <v>1.2999999999999998</v>
      </c>
      <c r="AU23" s="95">
        <v>-1.5000000000000004</v>
      </c>
      <c r="AV23" s="89" t="s">
        <v>21</v>
      </c>
      <c r="AW23" s="89" t="s">
        <v>20</v>
      </c>
      <c r="AX23" s="89" t="s">
        <v>23</v>
      </c>
      <c r="AY23" s="89" t="s">
        <v>22</v>
      </c>
      <c r="AZ23" s="89" t="s">
        <v>19</v>
      </c>
      <c r="BB23" t="s">
        <v>19</v>
      </c>
      <c r="BC23" t="str">
        <v>C</v>
      </c>
      <c r="BD23" t="str">
        <v>B</v>
      </c>
      <c r="BE23" t="str">
        <v>E</v>
      </c>
      <c r="BF23" t="str">
        <v>D</v>
      </c>
      <c r="BG23" t="s">
        <v>19</v>
      </c>
      <c r="BH23" s="97">
        <v>13</v>
      </c>
      <c r="BI23" s="97"/>
      <c r="BJ23" s="97">
        <v>16</v>
      </c>
    </row>
    <row r="24" spans="3:62" ht="15" thickBot="1" x14ac:dyDescent="0.35">
      <c r="C24">
        <f t="shared" si="3"/>
        <v>21</v>
      </c>
      <c r="D24" t="s">
        <v>19</v>
      </c>
      <c r="E24" t="s">
        <v>21</v>
      </c>
      <c r="F24" t="s">
        <v>22</v>
      </c>
      <c r="G24" t="s">
        <v>23</v>
      </c>
      <c r="H24" t="s">
        <v>20</v>
      </c>
      <c r="I24" t="s">
        <v>19</v>
      </c>
      <c r="K24">
        <v>0.1</v>
      </c>
      <c r="L24">
        <v>0.5</v>
      </c>
      <c r="M24">
        <v>0.7</v>
      </c>
      <c r="N24">
        <v>0.9</v>
      </c>
      <c r="O24">
        <v>0.3</v>
      </c>
      <c r="P24" s="87">
        <v>14</v>
      </c>
      <c r="AB24" s="93">
        <f t="shared" si="1"/>
        <v>21</v>
      </c>
      <c r="AC24" s="89" cm="1">
        <f t="array" ref="AC24:AG24">TRANSPOSE(X145:X149)</f>
        <v>0</v>
      </c>
      <c r="AD24" s="89">
        <v>0</v>
      </c>
      <c r="AE24" s="89">
        <v>0.80000000000000027</v>
      </c>
      <c r="AF24" s="89">
        <v>-0.80000000000000027</v>
      </c>
      <c r="AG24" s="89">
        <v>0</v>
      </c>
      <c r="AH24" s="93" cm="1">
        <f t="array" ref="AH24:AL24">TRANSPOSE(Y145:Y149)</f>
        <v>0.1</v>
      </c>
      <c r="AI24" s="93">
        <v>0.5</v>
      </c>
      <c r="AJ24" s="93">
        <v>1.5000000000000002</v>
      </c>
      <c r="AK24" s="93">
        <v>9.9999999999999756E-2</v>
      </c>
      <c r="AL24" s="93">
        <v>0.3</v>
      </c>
      <c r="AP24" s="94">
        <f t="shared" si="2"/>
        <v>21</v>
      </c>
      <c r="AQ24" s="95">
        <v>0.1</v>
      </c>
      <c r="AR24" s="95">
        <v>0.5</v>
      </c>
      <c r="AS24" s="95">
        <v>1.5000000000000002</v>
      </c>
      <c r="AT24" s="95">
        <v>9.9999999999999756E-2</v>
      </c>
      <c r="AU24" s="95">
        <v>0.3</v>
      </c>
      <c r="AV24" s="89" t="s">
        <v>19</v>
      </c>
      <c r="AW24" s="89" t="s">
        <v>22</v>
      </c>
      <c r="AX24" s="89" t="s">
        <v>23</v>
      </c>
      <c r="AY24" s="89" t="s">
        <v>20</v>
      </c>
      <c r="AZ24" s="89" t="s">
        <v>21</v>
      </c>
      <c r="BB24" t="s">
        <v>19</v>
      </c>
      <c r="BC24" t="str" cm="1">
        <f t="array" ref="BC24:BF24">AW24:AZ24</f>
        <v>D</v>
      </c>
      <c r="BD24" t="str">
        <v>E</v>
      </c>
      <c r="BE24" t="str">
        <v>B</v>
      </c>
      <c r="BF24" t="str">
        <v>C</v>
      </c>
      <c r="BG24" t="s">
        <v>19</v>
      </c>
      <c r="BH24" s="97">
        <v>13</v>
      </c>
      <c r="BI24" s="97"/>
      <c r="BJ24" s="97">
        <v>14</v>
      </c>
    </row>
    <row r="25" spans="3:62" ht="15" thickBot="1" x14ac:dyDescent="0.35">
      <c r="C25">
        <f t="shared" si="3"/>
        <v>22</v>
      </c>
      <c r="D25" t="s">
        <v>19</v>
      </c>
      <c r="E25" t="s">
        <v>22</v>
      </c>
      <c r="F25" t="s">
        <v>21</v>
      </c>
      <c r="G25" t="s">
        <v>20</v>
      </c>
      <c r="H25" t="s">
        <v>23</v>
      </c>
      <c r="I25" t="s">
        <v>19</v>
      </c>
      <c r="K25">
        <v>0.1</v>
      </c>
      <c r="L25">
        <v>0.7</v>
      </c>
      <c r="M25">
        <v>0.5</v>
      </c>
      <c r="N25">
        <v>0.3</v>
      </c>
      <c r="O25">
        <v>0.9</v>
      </c>
      <c r="P25" s="87">
        <v>19</v>
      </c>
      <c r="T25" s="90" t="s">
        <v>185</v>
      </c>
      <c r="U25" s="32" t="s">
        <v>179</v>
      </c>
      <c r="X25" s="91" t="s">
        <v>180</v>
      </c>
      <c r="AB25" s="93">
        <f t="shared" si="1"/>
        <v>22</v>
      </c>
      <c r="AC25" s="89" cm="1">
        <f t="array" ref="AC25:AG25">TRANSPOSE(X152:X156)</f>
        <v>0</v>
      </c>
      <c r="AD25" s="89">
        <v>-0.79999999999999982</v>
      </c>
      <c r="AE25" s="89">
        <v>1.6</v>
      </c>
      <c r="AF25" s="89">
        <v>1.5999999999999999</v>
      </c>
      <c r="AG25" s="89">
        <v>-2.4000000000000004</v>
      </c>
      <c r="AH25" s="93" cm="1">
        <f t="array" ref="AH25:AL25">TRANSPOSE(Y152:Y156)</f>
        <v>0.1</v>
      </c>
      <c r="AI25" s="93">
        <v>-9.9999999999999867E-2</v>
      </c>
      <c r="AJ25" s="93">
        <v>2.1</v>
      </c>
      <c r="AK25" s="93">
        <v>1.9</v>
      </c>
      <c r="AL25" s="93">
        <v>-1.5000000000000004</v>
      </c>
      <c r="AP25" s="94">
        <f t="shared" si="2"/>
        <v>22</v>
      </c>
      <c r="AQ25" s="95">
        <v>0.1</v>
      </c>
      <c r="AR25" s="95">
        <v>-9.9999999999999867E-2</v>
      </c>
      <c r="AS25" s="95">
        <v>2.1</v>
      </c>
      <c r="AT25" s="95">
        <v>1.9</v>
      </c>
      <c r="AU25" s="95">
        <v>-1.5000000000000004</v>
      </c>
      <c r="AV25" s="89" t="s">
        <v>21</v>
      </c>
      <c r="AW25" s="89" t="s">
        <v>20</v>
      </c>
      <c r="AX25" s="89" t="s">
        <v>23</v>
      </c>
      <c r="AY25" s="89" t="s">
        <v>22</v>
      </c>
      <c r="AZ25" s="89" t="s">
        <v>19</v>
      </c>
      <c r="BB25" t="s">
        <v>19</v>
      </c>
      <c r="BC25" t="str" cm="1">
        <f t="array" ref="BC25:BF25">AV25:AY25</f>
        <v>C</v>
      </c>
      <c r="BD25" t="str">
        <v>B</v>
      </c>
      <c r="BE25" t="str">
        <v>E</v>
      </c>
      <c r="BF25" t="str">
        <v>D</v>
      </c>
      <c r="BG25" t="s">
        <v>19</v>
      </c>
      <c r="BH25" s="97">
        <v>13</v>
      </c>
      <c r="BI25" s="97"/>
      <c r="BJ25" s="97">
        <v>19</v>
      </c>
    </row>
    <row r="26" spans="3:62" ht="15" thickBot="1" x14ac:dyDescent="0.35">
      <c r="C26">
        <f t="shared" si="3"/>
        <v>23</v>
      </c>
      <c r="D26" t="s">
        <v>19</v>
      </c>
      <c r="E26" t="s">
        <v>20</v>
      </c>
      <c r="F26" t="s">
        <v>22</v>
      </c>
      <c r="G26" t="s">
        <v>23</v>
      </c>
      <c r="H26" t="s">
        <v>21</v>
      </c>
      <c r="I26" t="s">
        <v>19</v>
      </c>
      <c r="K26">
        <v>0.1</v>
      </c>
      <c r="L26">
        <v>0.3</v>
      </c>
      <c r="M26">
        <v>0.7</v>
      </c>
      <c r="N26">
        <v>0.9</v>
      </c>
      <c r="O26">
        <v>0.5</v>
      </c>
      <c r="P26" s="87">
        <v>11</v>
      </c>
      <c r="T26" s="90">
        <v>0.1</v>
      </c>
      <c r="U26" s="32">
        <v>0</v>
      </c>
      <c r="V26" s="32">
        <v>0</v>
      </c>
      <c r="W26" s="32">
        <v>0</v>
      </c>
      <c r="X26" s="91">
        <v>0</v>
      </c>
      <c r="Y26" s="92">
        <f>T26+X26</f>
        <v>0.1</v>
      </c>
      <c r="AB26" s="93">
        <f t="shared" si="1"/>
        <v>23</v>
      </c>
      <c r="AC26" s="89" cm="1">
        <f t="array" ref="AC26:AG26">TRANSPOSE(X159:X163)</f>
        <v>0</v>
      </c>
      <c r="AD26" s="89">
        <v>0.8</v>
      </c>
      <c r="AE26" s="89">
        <v>0.80000000000000027</v>
      </c>
      <c r="AF26" s="89">
        <v>-0.80000000000000027</v>
      </c>
      <c r="AG26" s="89">
        <v>-0.8</v>
      </c>
      <c r="AH26" s="93" cm="1">
        <f t="array" ref="AH26:AL26">TRANSPOSE(Y159:Y163)</f>
        <v>0.1</v>
      </c>
      <c r="AI26" s="93">
        <v>1.1000000000000001</v>
      </c>
      <c r="AJ26" s="93">
        <v>1.5000000000000002</v>
      </c>
      <c r="AK26" s="93">
        <v>9.9999999999999756E-2</v>
      </c>
      <c r="AL26" s="93">
        <v>-0.30000000000000004</v>
      </c>
      <c r="AP26" s="94">
        <f t="shared" si="2"/>
        <v>23</v>
      </c>
      <c r="AQ26" s="95">
        <v>0.1</v>
      </c>
      <c r="AR26" s="95">
        <v>1.1000000000000001</v>
      </c>
      <c r="AS26" s="95">
        <v>1.5000000000000002</v>
      </c>
      <c r="AT26" s="95">
        <v>9.9999999999999756E-2</v>
      </c>
      <c r="AU26" s="95">
        <v>-0.30000000000000004</v>
      </c>
      <c r="AV26" s="89" t="s">
        <v>21</v>
      </c>
      <c r="AW26" s="89" t="s">
        <v>22</v>
      </c>
      <c r="AX26" s="89" t="s">
        <v>23</v>
      </c>
      <c r="AY26" s="89" t="s">
        <v>20</v>
      </c>
      <c r="AZ26" s="89" t="s">
        <v>19</v>
      </c>
      <c r="BB26" t="s">
        <v>19</v>
      </c>
      <c r="BC26" t="str" cm="1">
        <f t="array" ref="BC26:BF26">AV26:AY26</f>
        <v>C</v>
      </c>
      <c r="BD26" t="str">
        <v>D</v>
      </c>
      <c r="BE26" t="str">
        <v>E</v>
      </c>
      <c r="BF26" t="str">
        <v>B</v>
      </c>
      <c r="BG26" t="s">
        <v>19</v>
      </c>
      <c r="BH26" s="96">
        <v>14</v>
      </c>
      <c r="BI26" s="96"/>
      <c r="BJ26" s="96">
        <v>11</v>
      </c>
    </row>
    <row r="27" spans="3:62" ht="15" thickBot="1" x14ac:dyDescent="0.35">
      <c r="C27">
        <f>C26+1</f>
        <v>24</v>
      </c>
      <c r="D27" t="s">
        <v>19</v>
      </c>
      <c r="E27" t="s">
        <v>21</v>
      </c>
      <c r="F27" t="s">
        <v>20</v>
      </c>
      <c r="G27" t="s">
        <v>22</v>
      </c>
      <c r="H27" t="s">
        <v>23</v>
      </c>
      <c r="I27" t="s">
        <v>19</v>
      </c>
      <c r="K27">
        <v>0.1</v>
      </c>
      <c r="L27">
        <v>0.5</v>
      </c>
      <c r="M27">
        <v>0.3</v>
      </c>
      <c r="N27">
        <v>0.7</v>
      </c>
      <c r="O27">
        <v>0.9</v>
      </c>
      <c r="P27" s="87">
        <v>15</v>
      </c>
      <c r="T27" s="90">
        <v>0.9</v>
      </c>
      <c r="U27" s="32">
        <v>0</v>
      </c>
      <c r="V27" s="32">
        <v>0</v>
      </c>
      <c r="W27" s="32">
        <v>-1.6</v>
      </c>
      <c r="X27" s="91">
        <v>-1.6</v>
      </c>
      <c r="Y27" s="92">
        <f>T27+X27</f>
        <v>-0.70000000000000007</v>
      </c>
      <c r="AB27" s="93">
        <f t="shared" si="1"/>
        <v>24</v>
      </c>
      <c r="AC27" s="89" cm="1">
        <f t="array" ref="AC27:AG27">TRANSPOSE(X166:X170)</f>
        <v>0</v>
      </c>
      <c r="AD27" s="89">
        <v>0</v>
      </c>
      <c r="AE27" s="89">
        <v>2.4000000000000004</v>
      </c>
      <c r="AF27" s="89">
        <v>0</v>
      </c>
      <c r="AG27" s="89">
        <v>-2.4000000000000004</v>
      </c>
      <c r="AH27" s="93" cm="1">
        <f t="array" ref="AH27:AL27">TRANSPOSE(Y166:Y170)</f>
        <v>0.1</v>
      </c>
      <c r="AI27" s="93">
        <v>0.5</v>
      </c>
      <c r="AJ27" s="93">
        <v>2.7</v>
      </c>
      <c r="AK27" s="93">
        <v>0.7</v>
      </c>
      <c r="AL27" s="93">
        <v>-1.5000000000000004</v>
      </c>
      <c r="AP27" s="94">
        <f t="shared" si="2"/>
        <v>24</v>
      </c>
      <c r="AQ27" s="95">
        <v>0.1</v>
      </c>
      <c r="AR27" s="95">
        <v>0.5</v>
      </c>
      <c r="AS27" s="95">
        <v>2.7</v>
      </c>
      <c r="AT27" s="95">
        <v>0.7</v>
      </c>
      <c r="AU27" s="95">
        <v>-1.5000000000000004</v>
      </c>
      <c r="AV27" s="89" t="s">
        <v>20</v>
      </c>
      <c r="AW27" s="89" t="s">
        <v>21</v>
      </c>
      <c r="AX27" s="89" t="s">
        <v>23</v>
      </c>
      <c r="AY27" s="89" t="s">
        <v>22</v>
      </c>
      <c r="AZ27" s="89" t="s">
        <v>19</v>
      </c>
      <c r="BB27" t="s">
        <v>19</v>
      </c>
      <c r="BC27" t="str" cm="1">
        <f t="array" ref="BC27:BF27">AV27:AY27</f>
        <v>B</v>
      </c>
      <c r="BD27" t="str">
        <v>C</v>
      </c>
      <c r="BE27" t="str">
        <v>E</v>
      </c>
      <c r="BF27" t="str">
        <v>D</v>
      </c>
      <c r="BG27" t="s">
        <v>19</v>
      </c>
      <c r="BH27" s="97">
        <v>13</v>
      </c>
      <c r="BI27" s="97"/>
      <c r="BJ27" s="97">
        <v>15</v>
      </c>
    </row>
    <row r="28" spans="3:62" x14ac:dyDescent="0.3">
      <c r="T28" s="90">
        <v>0.3</v>
      </c>
      <c r="U28" s="32">
        <v>0</v>
      </c>
      <c r="V28" s="32">
        <v>0</v>
      </c>
      <c r="W28" s="32">
        <v>2.4000000000000004</v>
      </c>
      <c r="X28" s="91">
        <v>2.4000000000000004</v>
      </c>
      <c r="Y28" s="92">
        <f>T28+X28</f>
        <v>2.7</v>
      </c>
    </row>
    <row r="29" spans="3:62" x14ac:dyDescent="0.3">
      <c r="T29" s="90">
        <v>0.7</v>
      </c>
      <c r="U29" s="32">
        <v>0</v>
      </c>
      <c r="V29" s="32">
        <v>0</v>
      </c>
      <c r="W29" s="32">
        <v>0</v>
      </c>
      <c r="X29" s="91">
        <v>0</v>
      </c>
      <c r="Y29" s="92">
        <f>T29+X29</f>
        <v>0.7</v>
      </c>
      <c r="BH29">
        <f>SUM(BH4:BH27)</f>
        <v>350</v>
      </c>
    </row>
    <row r="30" spans="3:62" x14ac:dyDescent="0.3">
      <c r="T30" s="90">
        <v>0.5</v>
      </c>
      <c r="U30" s="32">
        <v>0</v>
      </c>
      <c r="V30" s="32">
        <v>0</v>
      </c>
      <c r="W30" s="32">
        <v>-0.8</v>
      </c>
      <c r="X30" s="91">
        <v>-0.8</v>
      </c>
      <c r="Y30" s="92">
        <f>T30+X30</f>
        <v>-0.30000000000000004</v>
      </c>
    </row>
    <row r="32" spans="3:62" x14ac:dyDescent="0.3">
      <c r="T32" s="90" t="s">
        <v>186</v>
      </c>
      <c r="U32" s="32" t="s">
        <v>179</v>
      </c>
      <c r="X32" s="91" t="s">
        <v>180</v>
      </c>
    </row>
    <row r="33" spans="20:25" x14ac:dyDescent="0.3">
      <c r="T33" s="90">
        <v>0.1</v>
      </c>
      <c r="U33" s="32">
        <v>0</v>
      </c>
      <c r="V33" s="32">
        <v>0</v>
      </c>
      <c r="W33" s="32">
        <v>0</v>
      </c>
      <c r="X33" s="91">
        <v>0</v>
      </c>
      <c r="Y33" s="92">
        <f>T33+X33</f>
        <v>0.1</v>
      </c>
    </row>
    <row r="34" spans="20:25" x14ac:dyDescent="0.3">
      <c r="T34" s="90">
        <v>0.3</v>
      </c>
      <c r="U34" s="32">
        <v>0</v>
      </c>
      <c r="V34" s="32">
        <v>0</v>
      </c>
      <c r="W34" s="32">
        <v>0.8</v>
      </c>
      <c r="X34" s="91">
        <v>0.8</v>
      </c>
      <c r="Y34" s="92">
        <f>T34+X34</f>
        <v>1.1000000000000001</v>
      </c>
    </row>
    <row r="35" spans="20:25" x14ac:dyDescent="0.3">
      <c r="T35" s="90">
        <v>0.7</v>
      </c>
      <c r="U35" s="32">
        <v>0</v>
      </c>
      <c r="V35" s="32">
        <v>0</v>
      </c>
      <c r="W35" s="32">
        <v>0.80000000000000027</v>
      </c>
      <c r="X35" s="91">
        <v>0.80000000000000027</v>
      </c>
      <c r="Y35" s="92">
        <f>T35+X35</f>
        <v>1.5000000000000002</v>
      </c>
    </row>
    <row r="36" spans="20:25" x14ac:dyDescent="0.3">
      <c r="T36" s="90">
        <v>0.5</v>
      </c>
      <c r="U36" s="32">
        <v>0</v>
      </c>
      <c r="V36" s="32">
        <v>0</v>
      </c>
      <c r="W36" s="32">
        <v>0.79999999999999982</v>
      </c>
      <c r="X36" s="91">
        <v>0.79999999999999982</v>
      </c>
      <c r="Y36" s="92">
        <f>T36+X36</f>
        <v>1.2999999999999998</v>
      </c>
    </row>
    <row r="37" spans="20:25" x14ac:dyDescent="0.3">
      <c r="T37" s="90">
        <v>0.9</v>
      </c>
      <c r="U37" s="32">
        <v>0</v>
      </c>
      <c r="V37" s="32">
        <v>0</v>
      </c>
      <c r="W37" s="32">
        <v>-2.4000000000000004</v>
      </c>
      <c r="X37" s="91">
        <v>-2.4000000000000004</v>
      </c>
      <c r="Y37" s="92">
        <f>T37+X37</f>
        <v>-1.5000000000000004</v>
      </c>
    </row>
    <row r="39" spans="20:25" x14ac:dyDescent="0.3">
      <c r="T39" s="90" t="s">
        <v>187</v>
      </c>
      <c r="U39" s="32" t="s">
        <v>179</v>
      </c>
      <c r="X39" s="91" t="s">
        <v>180</v>
      </c>
    </row>
    <row r="40" spans="20:25" x14ac:dyDescent="0.3">
      <c r="T40" s="90">
        <v>0.1</v>
      </c>
      <c r="U40" s="32">
        <v>0</v>
      </c>
      <c r="V40" s="32">
        <v>0</v>
      </c>
      <c r="W40" s="32">
        <v>0</v>
      </c>
      <c r="X40" s="91">
        <v>0</v>
      </c>
      <c r="Y40" s="92">
        <f>T40+X40</f>
        <v>0.1</v>
      </c>
    </row>
    <row r="41" spans="20:25" x14ac:dyDescent="0.3">
      <c r="T41" s="90">
        <v>0.3</v>
      </c>
      <c r="U41" s="32">
        <v>0</v>
      </c>
      <c r="V41" s="32">
        <v>0</v>
      </c>
      <c r="W41" s="32">
        <v>0.8</v>
      </c>
      <c r="X41" s="91">
        <v>0.8</v>
      </c>
      <c r="Y41" s="92">
        <f>T41+X41</f>
        <v>1.1000000000000001</v>
      </c>
    </row>
    <row r="42" spans="20:25" x14ac:dyDescent="0.3">
      <c r="T42" s="90">
        <v>0.5</v>
      </c>
      <c r="U42" s="32">
        <v>0</v>
      </c>
      <c r="V42" s="32">
        <v>0</v>
      </c>
      <c r="W42" s="32">
        <v>1.6</v>
      </c>
      <c r="X42" s="91">
        <v>1.6</v>
      </c>
      <c r="Y42" s="92">
        <f>T42+X42</f>
        <v>2.1</v>
      </c>
    </row>
    <row r="43" spans="20:25" x14ac:dyDescent="0.3">
      <c r="T43" s="90">
        <v>0.7</v>
      </c>
      <c r="U43" s="32">
        <v>0</v>
      </c>
      <c r="V43" s="32">
        <v>0</v>
      </c>
      <c r="W43" s="32">
        <v>0</v>
      </c>
      <c r="X43" s="91">
        <v>0</v>
      </c>
      <c r="Y43" s="92">
        <f>T43+X43</f>
        <v>0.7</v>
      </c>
    </row>
    <row r="44" spans="20:25" x14ac:dyDescent="0.3">
      <c r="T44" s="90">
        <v>0.9</v>
      </c>
      <c r="U44" s="32">
        <v>0</v>
      </c>
      <c r="V44" s="32">
        <v>0</v>
      </c>
      <c r="W44" s="32">
        <v>-2.4000000000000004</v>
      </c>
      <c r="X44" s="91">
        <v>-2.4000000000000004</v>
      </c>
      <c r="Y44" s="92">
        <f>T44+X44</f>
        <v>-1.5000000000000004</v>
      </c>
    </row>
    <row r="46" spans="20:25" x14ac:dyDescent="0.3">
      <c r="T46" s="90" t="s">
        <v>188</v>
      </c>
      <c r="U46" s="32" t="s">
        <v>179</v>
      </c>
      <c r="X46" s="91" t="s">
        <v>180</v>
      </c>
    </row>
    <row r="47" spans="20:25" x14ac:dyDescent="0.3">
      <c r="T47" s="90">
        <v>0.1</v>
      </c>
      <c r="U47" s="32">
        <v>0</v>
      </c>
      <c r="V47" s="32">
        <v>0</v>
      </c>
      <c r="W47" s="32">
        <v>0</v>
      </c>
      <c r="X47" s="91">
        <v>0</v>
      </c>
      <c r="Y47" s="92">
        <f>T47+X47</f>
        <v>0.1</v>
      </c>
    </row>
    <row r="48" spans="20:25" x14ac:dyDescent="0.3">
      <c r="T48" s="90">
        <v>0.9</v>
      </c>
      <c r="U48" s="32">
        <v>0</v>
      </c>
      <c r="V48" s="32">
        <v>0</v>
      </c>
      <c r="W48" s="32">
        <v>1.6</v>
      </c>
      <c r="X48" s="91">
        <v>1.6</v>
      </c>
      <c r="Y48" s="92">
        <f>T48+X48</f>
        <v>2.5</v>
      </c>
    </row>
    <row r="49" spans="20:25" x14ac:dyDescent="0.3">
      <c r="T49" s="90">
        <v>0.5</v>
      </c>
      <c r="U49" s="32">
        <v>0</v>
      </c>
      <c r="V49" s="32">
        <v>0</v>
      </c>
      <c r="W49" s="32">
        <v>-1.6</v>
      </c>
      <c r="X49" s="91">
        <v>-1.6</v>
      </c>
      <c r="Y49" s="92">
        <f>T49+X49</f>
        <v>-1.1000000000000001</v>
      </c>
    </row>
    <row r="50" spans="20:25" x14ac:dyDescent="0.3">
      <c r="T50" s="90">
        <v>0.7</v>
      </c>
      <c r="U50" s="32">
        <v>0</v>
      </c>
      <c r="V50" s="32">
        <v>0</v>
      </c>
      <c r="W50" s="32">
        <v>0</v>
      </c>
      <c r="X50" s="91">
        <v>0</v>
      </c>
      <c r="Y50" s="92">
        <f>T50+X50</f>
        <v>0.7</v>
      </c>
    </row>
    <row r="51" spans="20:25" x14ac:dyDescent="0.3">
      <c r="T51" s="90">
        <v>0.3</v>
      </c>
      <c r="U51" s="32">
        <v>0</v>
      </c>
      <c r="V51" s="32">
        <v>0</v>
      </c>
      <c r="W51" s="32">
        <v>0</v>
      </c>
      <c r="X51" s="91">
        <v>0</v>
      </c>
      <c r="Y51" s="92">
        <f>T51+X51</f>
        <v>0.3</v>
      </c>
    </row>
    <row r="53" spans="20:25" x14ac:dyDescent="0.3">
      <c r="T53" s="90" t="s">
        <v>189</v>
      </c>
      <c r="U53" s="32" t="s">
        <v>179</v>
      </c>
      <c r="X53" s="91" t="s">
        <v>180</v>
      </c>
    </row>
    <row r="54" spans="20:25" x14ac:dyDescent="0.3">
      <c r="T54" s="90">
        <v>0.1</v>
      </c>
      <c r="U54" s="32">
        <v>0</v>
      </c>
      <c r="V54" s="32">
        <v>0</v>
      </c>
      <c r="W54" s="32">
        <v>0</v>
      </c>
      <c r="X54" s="91">
        <v>0</v>
      </c>
      <c r="Y54" s="92">
        <f>T54+X54</f>
        <v>0.1</v>
      </c>
    </row>
    <row r="55" spans="20:25" x14ac:dyDescent="0.3">
      <c r="T55" s="90">
        <v>0.7</v>
      </c>
      <c r="U55" s="32">
        <v>0</v>
      </c>
      <c r="V55" s="32">
        <v>0</v>
      </c>
      <c r="W55" s="32">
        <v>0.79999999999999982</v>
      </c>
      <c r="X55" s="91">
        <v>0.79999999999999982</v>
      </c>
      <c r="Y55" s="92">
        <f>T55+X55</f>
        <v>1.4999999999999998</v>
      </c>
    </row>
    <row r="56" spans="20:25" x14ac:dyDescent="0.3">
      <c r="T56" s="90">
        <v>0.9</v>
      </c>
      <c r="U56" s="32">
        <v>0</v>
      </c>
      <c r="V56" s="32">
        <v>0</v>
      </c>
      <c r="W56" s="32">
        <v>0</v>
      </c>
      <c r="X56" s="91">
        <v>0</v>
      </c>
      <c r="Y56" s="92">
        <f>T56+X56</f>
        <v>0.9</v>
      </c>
    </row>
    <row r="57" spans="20:25" x14ac:dyDescent="0.3">
      <c r="T57" s="90">
        <v>0.5</v>
      </c>
      <c r="U57" s="32">
        <v>0</v>
      </c>
      <c r="V57" s="32">
        <v>0</v>
      </c>
      <c r="W57" s="32">
        <v>-0.79999999999999982</v>
      </c>
      <c r="X57" s="91">
        <v>-0.79999999999999982</v>
      </c>
      <c r="Y57" s="92">
        <f>T57+X57</f>
        <v>-0.29999999999999982</v>
      </c>
    </row>
    <row r="58" spans="20:25" x14ac:dyDescent="0.3">
      <c r="T58" s="90">
        <v>0.3</v>
      </c>
      <c r="U58" s="32">
        <v>0</v>
      </c>
      <c r="V58" s="32">
        <v>0</v>
      </c>
      <c r="W58" s="32">
        <v>0</v>
      </c>
      <c r="X58" s="91">
        <v>0</v>
      </c>
      <c r="Y58" s="92">
        <f>T58+X58</f>
        <v>0.3</v>
      </c>
    </row>
    <row r="60" spans="20:25" x14ac:dyDescent="0.3">
      <c r="T60" s="90" t="s">
        <v>190</v>
      </c>
      <c r="U60" s="32" t="s">
        <v>179</v>
      </c>
      <c r="X60" s="91" t="s">
        <v>180</v>
      </c>
    </row>
    <row r="61" spans="20:25" x14ac:dyDescent="0.3">
      <c r="T61" s="90">
        <v>0.1</v>
      </c>
      <c r="U61" s="32">
        <v>0</v>
      </c>
      <c r="V61" s="32">
        <v>0</v>
      </c>
      <c r="W61" s="32">
        <v>0</v>
      </c>
      <c r="X61" s="91">
        <v>0</v>
      </c>
      <c r="Y61" s="92">
        <f>T61+X61</f>
        <v>0.1</v>
      </c>
    </row>
    <row r="62" spans="20:25" x14ac:dyDescent="0.3">
      <c r="T62" s="90">
        <v>0.5</v>
      </c>
      <c r="U62" s="32">
        <v>0</v>
      </c>
      <c r="V62" s="32">
        <v>0</v>
      </c>
      <c r="W62" s="32">
        <v>0</v>
      </c>
      <c r="X62" s="91">
        <v>0</v>
      </c>
      <c r="Y62" s="92">
        <f>T62+X62</f>
        <v>0.5</v>
      </c>
    </row>
    <row r="63" spans="20:25" x14ac:dyDescent="0.3">
      <c r="T63" s="90">
        <v>0.3</v>
      </c>
      <c r="U63" s="32">
        <v>0</v>
      </c>
      <c r="V63" s="32">
        <v>0</v>
      </c>
      <c r="W63" s="32">
        <v>2.4000000000000004</v>
      </c>
      <c r="X63" s="91">
        <v>2.4000000000000004</v>
      </c>
      <c r="Y63" s="92">
        <f>T63+X63</f>
        <v>2.7</v>
      </c>
    </row>
    <row r="64" spans="20:25" x14ac:dyDescent="0.3">
      <c r="T64" s="90">
        <v>0.9</v>
      </c>
      <c r="U64" s="32">
        <v>0</v>
      </c>
      <c r="V64" s="32">
        <v>0</v>
      </c>
      <c r="W64" s="32">
        <v>-0.80000000000000027</v>
      </c>
      <c r="X64" s="91">
        <v>-0.80000000000000027</v>
      </c>
      <c r="Y64" s="92">
        <f>T64+X64</f>
        <v>9.9999999999999756E-2</v>
      </c>
    </row>
    <row r="65" spans="20:25" x14ac:dyDescent="0.3">
      <c r="T65" s="90">
        <v>0.7</v>
      </c>
      <c r="U65" s="32">
        <v>0</v>
      </c>
      <c r="V65" s="32">
        <v>0</v>
      </c>
      <c r="W65" s="32">
        <v>-1.5999999999999999</v>
      </c>
      <c r="X65" s="91">
        <v>-1.5999999999999999</v>
      </c>
      <c r="Y65" s="92">
        <f>T65+X65</f>
        <v>-0.89999999999999991</v>
      </c>
    </row>
    <row r="67" spans="20:25" x14ac:dyDescent="0.3">
      <c r="T67" s="90" t="s">
        <v>191</v>
      </c>
      <c r="U67" s="32" t="s">
        <v>179</v>
      </c>
      <c r="X67" s="91" t="s">
        <v>180</v>
      </c>
    </row>
    <row r="68" spans="20:25" x14ac:dyDescent="0.3">
      <c r="T68" s="90">
        <v>0.1</v>
      </c>
      <c r="U68" s="32">
        <v>0</v>
      </c>
      <c r="V68" s="32">
        <v>0</v>
      </c>
      <c r="W68" s="32">
        <v>0</v>
      </c>
      <c r="X68" s="91">
        <v>0</v>
      </c>
      <c r="Y68" s="92">
        <f>T68+X68</f>
        <v>0.1</v>
      </c>
    </row>
    <row r="69" spans="20:25" x14ac:dyDescent="0.3">
      <c r="T69" s="90">
        <v>0.9</v>
      </c>
      <c r="U69" s="32">
        <v>0</v>
      </c>
      <c r="V69" s="32">
        <v>0</v>
      </c>
      <c r="W69" s="32">
        <v>-1.6</v>
      </c>
      <c r="X69" s="91">
        <v>-1.6</v>
      </c>
      <c r="Y69" s="92">
        <f>T69+X69</f>
        <v>-0.70000000000000007</v>
      </c>
    </row>
    <row r="70" spans="20:25" x14ac:dyDescent="0.3">
      <c r="T70" s="90">
        <v>0.5</v>
      </c>
      <c r="U70" s="32">
        <v>0</v>
      </c>
      <c r="V70" s="32">
        <v>0</v>
      </c>
      <c r="W70" s="32">
        <v>1.6</v>
      </c>
      <c r="X70" s="91">
        <v>1.6</v>
      </c>
      <c r="Y70" s="92">
        <f>T70+X70</f>
        <v>2.1</v>
      </c>
    </row>
    <row r="71" spans="20:25" x14ac:dyDescent="0.3">
      <c r="T71" s="90">
        <v>0.3</v>
      </c>
      <c r="U71" s="32">
        <v>0</v>
      </c>
      <c r="V71" s="32">
        <v>0</v>
      </c>
      <c r="W71" s="32">
        <v>1.5999999999999999</v>
      </c>
      <c r="X71" s="91">
        <v>1.5999999999999999</v>
      </c>
      <c r="Y71" s="92">
        <f>T71+X71</f>
        <v>1.9</v>
      </c>
    </row>
    <row r="72" spans="20:25" x14ac:dyDescent="0.3">
      <c r="T72" s="90">
        <v>0.7</v>
      </c>
      <c r="U72" s="32">
        <v>0</v>
      </c>
      <c r="V72" s="32">
        <v>0</v>
      </c>
      <c r="W72" s="32">
        <v>-1.5999999999999999</v>
      </c>
      <c r="X72" s="91">
        <v>-1.5999999999999999</v>
      </c>
      <c r="Y72" s="92">
        <f>T72+X72</f>
        <v>-0.89999999999999991</v>
      </c>
    </row>
    <row r="74" spans="20:25" x14ac:dyDescent="0.3">
      <c r="T74" s="90" t="s">
        <v>192</v>
      </c>
      <c r="U74" s="32" t="s">
        <v>179</v>
      </c>
      <c r="X74" s="91" t="s">
        <v>180</v>
      </c>
    </row>
    <row r="75" spans="20:25" x14ac:dyDescent="0.3">
      <c r="T75" s="90">
        <v>0.1</v>
      </c>
      <c r="U75" s="32">
        <v>0</v>
      </c>
      <c r="V75" s="32">
        <v>0</v>
      </c>
      <c r="W75" s="32">
        <v>0</v>
      </c>
      <c r="X75" s="91">
        <v>0</v>
      </c>
      <c r="Y75" s="92">
        <f>T75+X75</f>
        <v>0.1</v>
      </c>
    </row>
    <row r="76" spans="20:25" x14ac:dyDescent="0.3">
      <c r="T76" s="90">
        <v>0.9</v>
      </c>
      <c r="U76" s="32">
        <v>0</v>
      </c>
      <c r="V76" s="32">
        <v>0</v>
      </c>
      <c r="W76" s="32">
        <v>-1.6</v>
      </c>
      <c r="X76" s="91">
        <v>-1.6</v>
      </c>
      <c r="Y76" s="92">
        <f>T76+X76</f>
        <v>-0.70000000000000007</v>
      </c>
    </row>
    <row r="77" spans="20:25" x14ac:dyDescent="0.3">
      <c r="T77" s="90">
        <v>0.7</v>
      </c>
      <c r="U77" s="32">
        <v>0</v>
      </c>
      <c r="V77" s="32">
        <v>0</v>
      </c>
      <c r="W77" s="32">
        <v>0.80000000000000027</v>
      </c>
      <c r="X77" s="91">
        <v>0.80000000000000027</v>
      </c>
      <c r="Y77" s="92">
        <f>T77+X77</f>
        <v>1.5000000000000002</v>
      </c>
    </row>
    <row r="78" spans="20:25" x14ac:dyDescent="0.3">
      <c r="T78" s="90">
        <v>0.5</v>
      </c>
      <c r="U78" s="32">
        <v>0</v>
      </c>
      <c r="V78" s="32">
        <v>0</v>
      </c>
      <c r="W78" s="32">
        <v>0.79999999999999982</v>
      </c>
      <c r="X78" s="91">
        <v>0.79999999999999982</v>
      </c>
      <c r="Y78" s="92">
        <f>T78+X78</f>
        <v>1.2999999999999998</v>
      </c>
    </row>
    <row r="79" spans="20:25" x14ac:dyDescent="0.3">
      <c r="T79" s="90">
        <v>0.3</v>
      </c>
      <c r="U79" s="32">
        <v>0</v>
      </c>
      <c r="V79" s="32">
        <v>0</v>
      </c>
      <c r="W79" s="32">
        <v>0</v>
      </c>
      <c r="X79" s="91">
        <v>0</v>
      </c>
      <c r="Y79" s="92">
        <f>T79+X79</f>
        <v>0.3</v>
      </c>
    </row>
    <row r="81" spans="20:25" x14ac:dyDescent="0.3">
      <c r="T81" s="90" t="s">
        <v>193</v>
      </c>
      <c r="U81" s="32" t="s">
        <v>179</v>
      </c>
      <c r="X81" s="91" t="s">
        <v>180</v>
      </c>
    </row>
    <row r="82" spans="20:25" x14ac:dyDescent="0.3">
      <c r="T82" s="90">
        <v>0.1</v>
      </c>
      <c r="U82" s="32">
        <v>0</v>
      </c>
      <c r="V82" s="32">
        <v>0</v>
      </c>
      <c r="W82" s="32">
        <v>0</v>
      </c>
      <c r="X82" s="91">
        <v>0</v>
      </c>
      <c r="Y82" s="92">
        <f>T82+X82</f>
        <v>0.1</v>
      </c>
    </row>
    <row r="83" spans="20:25" x14ac:dyDescent="0.3">
      <c r="T83" s="90">
        <v>0.7</v>
      </c>
      <c r="U83" s="32">
        <v>0</v>
      </c>
      <c r="V83" s="32">
        <v>0</v>
      </c>
      <c r="W83" s="32">
        <v>-0.79999999999999982</v>
      </c>
      <c r="X83" s="91">
        <v>-0.79999999999999982</v>
      </c>
      <c r="Y83" s="92">
        <f>T83+X83</f>
        <v>-9.9999999999999867E-2</v>
      </c>
    </row>
    <row r="84" spans="20:25" x14ac:dyDescent="0.3">
      <c r="T84" s="90">
        <v>0.9</v>
      </c>
      <c r="U84" s="32">
        <v>0</v>
      </c>
      <c r="V84" s="32">
        <v>0</v>
      </c>
      <c r="W84" s="32">
        <v>0</v>
      </c>
      <c r="X84" s="91">
        <v>0</v>
      </c>
      <c r="Y84" s="92">
        <f>T84+X84</f>
        <v>0.9</v>
      </c>
    </row>
    <row r="85" spans="20:25" x14ac:dyDescent="0.3">
      <c r="T85" s="90">
        <v>0.3</v>
      </c>
      <c r="U85" s="32">
        <v>0</v>
      </c>
      <c r="V85" s="32">
        <v>0</v>
      </c>
      <c r="W85" s="32">
        <v>1.5999999999999999</v>
      </c>
      <c r="X85" s="91">
        <v>1.5999999999999999</v>
      </c>
      <c r="Y85" s="92">
        <f>T85+X85</f>
        <v>1.9</v>
      </c>
    </row>
    <row r="86" spans="20:25" x14ac:dyDescent="0.3">
      <c r="T86" s="90">
        <v>0.5</v>
      </c>
      <c r="U86" s="32">
        <v>0</v>
      </c>
      <c r="V86" s="32">
        <v>0</v>
      </c>
      <c r="W86" s="32">
        <v>-0.8</v>
      </c>
      <c r="X86" s="91">
        <v>-0.8</v>
      </c>
      <c r="Y86" s="92">
        <f>T86+X86</f>
        <v>-0.30000000000000004</v>
      </c>
    </row>
    <row r="88" spans="20:25" x14ac:dyDescent="0.3">
      <c r="T88" s="90" t="s">
        <v>194</v>
      </c>
      <c r="U88" s="32" t="s">
        <v>179</v>
      </c>
      <c r="X88" s="91" t="s">
        <v>180</v>
      </c>
    </row>
    <row r="89" spans="20:25" x14ac:dyDescent="0.3">
      <c r="T89" s="90">
        <v>0.1</v>
      </c>
      <c r="U89" s="32">
        <v>0</v>
      </c>
      <c r="V89" s="32">
        <v>0</v>
      </c>
      <c r="W89" s="32">
        <v>0</v>
      </c>
      <c r="X89" s="91">
        <v>0</v>
      </c>
      <c r="Y89" s="92">
        <f>T89+X89</f>
        <v>0.1</v>
      </c>
    </row>
    <row r="90" spans="20:25" x14ac:dyDescent="0.3">
      <c r="T90" s="90">
        <v>0.3</v>
      </c>
      <c r="U90" s="32">
        <v>0</v>
      </c>
      <c r="V90" s="32">
        <v>0</v>
      </c>
      <c r="W90" s="32">
        <v>0.8</v>
      </c>
      <c r="X90" s="91">
        <v>0.8</v>
      </c>
      <c r="Y90" s="92">
        <f>T90+X90</f>
        <v>1.1000000000000001</v>
      </c>
    </row>
    <row r="91" spans="20:25" x14ac:dyDescent="0.3">
      <c r="T91" s="90">
        <v>0.9</v>
      </c>
      <c r="U91" s="32">
        <v>0</v>
      </c>
      <c r="V91" s="32">
        <v>0</v>
      </c>
      <c r="W91" s="32">
        <v>0</v>
      </c>
      <c r="X91" s="91">
        <v>0</v>
      </c>
      <c r="Y91" s="92">
        <f>T91+X91</f>
        <v>0.9</v>
      </c>
    </row>
    <row r="92" spans="20:25" x14ac:dyDescent="0.3">
      <c r="T92" s="90">
        <v>0.5</v>
      </c>
      <c r="U92" s="32">
        <v>0</v>
      </c>
      <c r="V92" s="32">
        <v>0</v>
      </c>
      <c r="W92" s="32">
        <v>0.79999999999999982</v>
      </c>
      <c r="X92" s="91">
        <v>0.79999999999999982</v>
      </c>
      <c r="Y92" s="92">
        <f>T92+X92</f>
        <v>1.2999999999999998</v>
      </c>
    </row>
    <row r="93" spans="20:25" x14ac:dyDescent="0.3">
      <c r="T93" s="90">
        <v>0.7</v>
      </c>
      <c r="U93" s="32">
        <v>0</v>
      </c>
      <c r="V93" s="32">
        <v>0</v>
      </c>
      <c r="W93" s="32">
        <v>-1.5999999999999999</v>
      </c>
      <c r="X93" s="91">
        <v>-1.5999999999999999</v>
      </c>
      <c r="Y93" s="92">
        <f>T93+X93</f>
        <v>-0.89999999999999991</v>
      </c>
    </row>
    <row r="95" spans="20:25" x14ac:dyDescent="0.3">
      <c r="T95" s="90" t="s">
        <v>195</v>
      </c>
      <c r="U95" s="32" t="s">
        <v>179</v>
      </c>
      <c r="X95" s="91" t="s">
        <v>180</v>
      </c>
    </row>
    <row r="96" spans="20:25" x14ac:dyDescent="0.3">
      <c r="T96" s="90">
        <v>0.1</v>
      </c>
      <c r="U96" s="32">
        <v>0</v>
      </c>
      <c r="V96" s="32">
        <v>0</v>
      </c>
      <c r="W96" s="32">
        <v>0</v>
      </c>
      <c r="X96" s="91">
        <v>0</v>
      </c>
      <c r="Y96" s="92">
        <f>T96+X96</f>
        <v>0.1</v>
      </c>
    </row>
    <row r="97" spans="20:25" x14ac:dyDescent="0.3">
      <c r="T97" s="90">
        <v>0.7</v>
      </c>
      <c r="U97" s="32">
        <v>0</v>
      </c>
      <c r="V97" s="32">
        <v>0</v>
      </c>
      <c r="W97" s="32">
        <v>-0.79999999999999982</v>
      </c>
      <c r="X97" s="91">
        <v>-0.79999999999999982</v>
      </c>
      <c r="Y97" s="92">
        <f>T97+X97</f>
        <v>-9.9999999999999867E-2</v>
      </c>
    </row>
    <row r="98" spans="20:25" x14ac:dyDescent="0.3">
      <c r="T98" s="90">
        <v>0.3</v>
      </c>
      <c r="U98" s="32">
        <v>0</v>
      </c>
      <c r="V98" s="32">
        <v>0</v>
      </c>
      <c r="W98" s="32">
        <v>2.4000000000000004</v>
      </c>
      <c r="X98" s="91">
        <v>2.4000000000000004</v>
      </c>
      <c r="Y98" s="92">
        <f>T98+X98</f>
        <v>2.7</v>
      </c>
    </row>
    <row r="99" spans="20:25" x14ac:dyDescent="0.3">
      <c r="T99" s="90">
        <v>0.9</v>
      </c>
      <c r="U99" s="32">
        <v>0</v>
      </c>
      <c r="V99" s="32">
        <v>0</v>
      </c>
      <c r="W99" s="32">
        <v>-0.80000000000000027</v>
      </c>
      <c r="X99" s="91">
        <v>-0.80000000000000027</v>
      </c>
      <c r="Y99" s="92">
        <f>T99+X99</f>
        <v>9.9999999999999756E-2</v>
      </c>
    </row>
    <row r="100" spans="20:25" x14ac:dyDescent="0.3">
      <c r="T100" s="90">
        <v>0.5</v>
      </c>
      <c r="U100" s="32">
        <v>0</v>
      </c>
      <c r="V100" s="32">
        <v>0</v>
      </c>
      <c r="W100" s="32">
        <v>-0.8</v>
      </c>
      <c r="X100" s="91">
        <v>-0.8</v>
      </c>
      <c r="Y100" s="92">
        <f>T100+X100</f>
        <v>-0.30000000000000004</v>
      </c>
    </row>
    <row r="102" spans="20:25" x14ac:dyDescent="0.3">
      <c r="T102" s="90" t="s">
        <v>196</v>
      </c>
      <c r="U102" s="32" t="s">
        <v>179</v>
      </c>
      <c r="X102" s="91" t="s">
        <v>180</v>
      </c>
    </row>
    <row r="103" spans="20:25" x14ac:dyDescent="0.3">
      <c r="T103" s="90">
        <v>0.1</v>
      </c>
      <c r="U103" s="32">
        <v>0</v>
      </c>
      <c r="V103" s="32">
        <v>0</v>
      </c>
      <c r="W103" s="32">
        <v>0</v>
      </c>
      <c r="X103" s="91">
        <v>0</v>
      </c>
      <c r="Y103" s="92">
        <f>T103+X103</f>
        <v>0.1</v>
      </c>
    </row>
    <row r="104" spans="20:25" x14ac:dyDescent="0.3">
      <c r="T104" s="90">
        <v>0.5</v>
      </c>
      <c r="U104" s="32">
        <v>0</v>
      </c>
      <c r="V104" s="32">
        <v>0</v>
      </c>
      <c r="W104" s="32">
        <v>0</v>
      </c>
      <c r="X104" s="91">
        <v>0</v>
      </c>
      <c r="Y104" s="92">
        <f>T104+X104</f>
        <v>0.5</v>
      </c>
    </row>
    <row r="105" spans="20:25" x14ac:dyDescent="0.3">
      <c r="T105" s="90">
        <v>0.9</v>
      </c>
      <c r="U105" s="32">
        <v>0</v>
      </c>
      <c r="V105" s="32">
        <v>0</v>
      </c>
      <c r="W105" s="32">
        <v>0</v>
      </c>
      <c r="X105" s="91">
        <v>0</v>
      </c>
      <c r="Y105" s="92">
        <f>T105+X105</f>
        <v>0.9</v>
      </c>
    </row>
    <row r="106" spans="20:25" x14ac:dyDescent="0.3">
      <c r="T106" s="90">
        <v>0.3</v>
      </c>
      <c r="U106" s="32">
        <v>0</v>
      </c>
      <c r="V106" s="32">
        <v>0</v>
      </c>
      <c r="W106" s="32">
        <v>1.5999999999999999</v>
      </c>
      <c r="X106" s="91">
        <v>1.5999999999999999</v>
      </c>
      <c r="Y106" s="92">
        <f>T106+X106</f>
        <v>1.9</v>
      </c>
    </row>
    <row r="107" spans="20:25" x14ac:dyDescent="0.3">
      <c r="T107" s="90">
        <v>0.7</v>
      </c>
      <c r="U107" s="32">
        <v>0</v>
      </c>
      <c r="V107" s="32">
        <v>0</v>
      </c>
      <c r="W107" s="32">
        <v>-1.5999999999999999</v>
      </c>
      <c r="X107" s="91">
        <v>-1.5999999999999999</v>
      </c>
      <c r="Y107" s="92">
        <f>T107+X107</f>
        <v>-0.89999999999999991</v>
      </c>
    </row>
    <row r="109" spans="20:25" x14ac:dyDescent="0.3">
      <c r="T109" s="90" t="s">
        <v>197</v>
      </c>
      <c r="U109" s="32" t="s">
        <v>179</v>
      </c>
      <c r="X109" s="91" t="s">
        <v>180</v>
      </c>
    </row>
    <row r="110" spans="20:25" x14ac:dyDescent="0.3">
      <c r="T110" s="90">
        <v>0.1</v>
      </c>
      <c r="U110" s="32">
        <v>0</v>
      </c>
      <c r="V110" s="32">
        <v>0</v>
      </c>
      <c r="W110" s="32">
        <v>0</v>
      </c>
      <c r="X110" s="91">
        <v>0</v>
      </c>
      <c r="Y110" s="92">
        <f>T110+X110</f>
        <v>0.1</v>
      </c>
    </row>
    <row r="111" spans="20:25" x14ac:dyDescent="0.3">
      <c r="T111" s="90">
        <v>0.5</v>
      </c>
      <c r="U111" s="32">
        <v>0</v>
      </c>
      <c r="V111" s="32">
        <v>0</v>
      </c>
      <c r="W111" s="32">
        <v>0</v>
      </c>
      <c r="X111" s="91">
        <v>0</v>
      </c>
      <c r="Y111" s="92">
        <f>T111+X111</f>
        <v>0.5</v>
      </c>
    </row>
    <row r="112" spans="20:25" x14ac:dyDescent="0.3">
      <c r="T112" s="90">
        <v>0.7</v>
      </c>
      <c r="U112" s="32">
        <v>0</v>
      </c>
      <c r="V112" s="32">
        <v>0</v>
      </c>
      <c r="W112" s="32">
        <v>0.80000000000000027</v>
      </c>
      <c r="X112" s="91">
        <v>0.80000000000000027</v>
      </c>
      <c r="Y112" s="92">
        <f>T112+X112</f>
        <v>1.5000000000000002</v>
      </c>
    </row>
    <row r="113" spans="20:25" x14ac:dyDescent="0.3">
      <c r="T113" s="90">
        <v>0.3</v>
      </c>
      <c r="U113" s="32">
        <v>0</v>
      </c>
      <c r="V113" s="32">
        <v>0</v>
      </c>
      <c r="W113" s="32">
        <v>1.5999999999999999</v>
      </c>
      <c r="X113" s="91">
        <v>1.5999999999999999</v>
      </c>
      <c r="Y113" s="92">
        <f>T113+X113</f>
        <v>1.9</v>
      </c>
    </row>
    <row r="114" spans="20:25" x14ac:dyDescent="0.3">
      <c r="T114" s="90">
        <v>0.9</v>
      </c>
      <c r="U114" s="32">
        <v>0</v>
      </c>
      <c r="V114" s="32">
        <v>0</v>
      </c>
      <c r="W114" s="32">
        <v>-2.4000000000000004</v>
      </c>
      <c r="X114" s="91">
        <v>-2.4000000000000004</v>
      </c>
      <c r="Y114" s="92">
        <f>T114+X114</f>
        <v>-1.5000000000000004</v>
      </c>
    </row>
    <row r="116" spans="20:25" x14ac:dyDescent="0.3">
      <c r="T116" s="90" t="s">
        <v>198</v>
      </c>
      <c r="U116" s="32" t="s">
        <v>179</v>
      </c>
      <c r="X116" s="91" t="s">
        <v>180</v>
      </c>
    </row>
    <row r="117" spans="20:25" x14ac:dyDescent="0.3">
      <c r="T117" s="90">
        <v>0.1</v>
      </c>
      <c r="U117" s="32">
        <v>0</v>
      </c>
      <c r="V117" s="32">
        <v>0</v>
      </c>
      <c r="W117" s="32">
        <v>0</v>
      </c>
      <c r="X117" s="91">
        <v>0</v>
      </c>
      <c r="Y117" s="92">
        <f>T117+X117</f>
        <v>0.1</v>
      </c>
    </row>
    <row r="118" spans="20:25" x14ac:dyDescent="0.3">
      <c r="T118" s="90">
        <v>0.9</v>
      </c>
      <c r="U118" s="32">
        <v>0</v>
      </c>
      <c r="V118" s="32">
        <v>0</v>
      </c>
      <c r="W118" s="32">
        <v>-1.6</v>
      </c>
      <c r="X118" s="91">
        <v>-1.6</v>
      </c>
      <c r="Y118" s="92">
        <f>T118+X118</f>
        <v>-0.70000000000000007</v>
      </c>
    </row>
    <row r="119" spans="20:25" x14ac:dyDescent="0.3">
      <c r="T119" s="90">
        <v>0.7</v>
      </c>
      <c r="U119" s="32">
        <v>0</v>
      </c>
      <c r="V119" s="32">
        <v>0</v>
      </c>
      <c r="W119" s="32">
        <v>0.80000000000000027</v>
      </c>
      <c r="X119" s="91">
        <v>0.80000000000000027</v>
      </c>
      <c r="Y119" s="92">
        <f>T119+X119</f>
        <v>1.5000000000000002</v>
      </c>
    </row>
    <row r="120" spans="20:25" x14ac:dyDescent="0.3">
      <c r="T120" s="90">
        <v>0.3</v>
      </c>
      <c r="U120" s="32">
        <v>0</v>
      </c>
      <c r="V120" s="32">
        <v>0</v>
      </c>
      <c r="W120" s="32">
        <v>1.5999999999999999</v>
      </c>
      <c r="X120" s="91">
        <v>1.5999999999999999</v>
      </c>
      <c r="Y120" s="92">
        <f>T120+X120</f>
        <v>1.9</v>
      </c>
    </row>
    <row r="121" spans="20:25" x14ac:dyDescent="0.3">
      <c r="T121" s="90">
        <v>0.5</v>
      </c>
      <c r="U121" s="32">
        <v>0</v>
      </c>
      <c r="V121" s="32">
        <v>0</v>
      </c>
      <c r="W121" s="32">
        <v>-0.8</v>
      </c>
      <c r="X121" s="91">
        <v>-0.8</v>
      </c>
      <c r="Y121" s="92">
        <f>T121+X121</f>
        <v>-0.30000000000000004</v>
      </c>
    </row>
    <row r="123" spans="20:25" x14ac:dyDescent="0.3">
      <c r="T123" s="90" t="s">
        <v>199</v>
      </c>
      <c r="U123" s="32" t="s">
        <v>179</v>
      </c>
      <c r="X123" s="91" t="s">
        <v>180</v>
      </c>
    </row>
    <row r="124" spans="20:25" x14ac:dyDescent="0.3">
      <c r="T124" s="90">
        <v>0.1</v>
      </c>
      <c r="U124" s="32">
        <v>0</v>
      </c>
      <c r="V124" s="32">
        <v>0</v>
      </c>
      <c r="W124" s="32">
        <v>0</v>
      </c>
      <c r="X124" s="91">
        <v>0</v>
      </c>
      <c r="Y124" s="92">
        <f>T124+X124</f>
        <v>0.1</v>
      </c>
    </row>
    <row r="125" spans="20:25" x14ac:dyDescent="0.3">
      <c r="T125" s="90">
        <v>0.5</v>
      </c>
      <c r="U125" s="32">
        <v>0</v>
      </c>
      <c r="V125" s="32">
        <v>0</v>
      </c>
      <c r="W125" s="32">
        <v>0</v>
      </c>
      <c r="X125" s="91">
        <v>0</v>
      </c>
      <c r="Y125" s="92">
        <f>T125+X125</f>
        <v>0.5</v>
      </c>
    </row>
    <row r="126" spans="20:25" x14ac:dyDescent="0.3">
      <c r="T126" s="90">
        <v>0.9</v>
      </c>
      <c r="U126" s="32">
        <v>0</v>
      </c>
      <c r="V126" s="32">
        <v>0</v>
      </c>
      <c r="W126" s="32">
        <v>0</v>
      </c>
      <c r="X126" s="91">
        <v>0</v>
      </c>
      <c r="Y126" s="92">
        <f>T126+X126</f>
        <v>0.9</v>
      </c>
    </row>
    <row r="127" spans="20:25" x14ac:dyDescent="0.3">
      <c r="T127" s="90">
        <v>0.7</v>
      </c>
      <c r="U127" s="32">
        <v>0</v>
      </c>
      <c r="V127" s="32">
        <v>0</v>
      </c>
      <c r="W127" s="32">
        <v>0</v>
      </c>
      <c r="X127" s="91">
        <v>0</v>
      </c>
      <c r="Y127" s="92">
        <f>T127+X127</f>
        <v>0.7</v>
      </c>
    </row>
    <row r="128" spans="20:25" x14ac:dyDescent="0.3">
      <c r="T128" s="90">
        <v>0.3</v>
      </c>
      <c r="U128" s="32">
        <v>0</v>
      </c>
      <c r="V128" s="32">
        <v>0</v>
      </c>
      <c r="W128" s="32">
        <v>0</v>
      </c>
      <c r="X128" s="91">
        <v>0</v>
      </c>
      <c r="Y128" s="92">
        <f>T128+X128</f>
        <v>0.3</v>
      </c>
    </row>
    <row r="130" spans="20:25" x14ac:dyDescent="0.3">
      <c r="T130" s="90" t="s">
        <v>200</v>
      </c>
      <c r="U130" s="32" t="s">
        <v>179</v>
      </c>
      <c r="X130" s="91" t="s">
        <v>180</v>
      </c>
    </row>
    <row r="131" spans="20:25" x14ac:dyDescent="0.3">
      <c r="T131" s="90">
        <v>0.1</v>
      </c>
      <c r="U131" s="32">
        <v>0</v>
      </c>
      <c r="V131" s="32">
        <v>0</v>
      </c>
      <c r="W131" s="32">
        <v>0</v>
      </c>
      <c r="X131" s="91">
        <v>0</v>
      </c>
      <c r="Y131" s="92">
        <f>T131+X131</f>
        <v>0.1</v>
      </c>
    </row>
    <row r="132" spans="20:25" x14ac:dyDescent="0.3">
      <c r="T132" s="90">
        <v>0.3</v>
      </c>
      <c r="U132" s="32">
        <v>0</v>
      </c>
      <c r="V132" s="32">
        <v>0</v>
      </c>
      <c r="W132" s="32">
        <v>0.8</v>
      </c>
      <c r="X132" s="91">
        <v>0.8</v>
      </c>
      <c r="Y132" s="92">
        <f>T132+X132</f>
        <v>1.1000000000000001</v>
      </c>
    </row>
    <row r="133" spans="20:25" x14ac:dyDescent="0.3">
      <c r="T133" s="90">
        <v>0.5</v>
      </c>
      <c r="U133" s="32">
        <v>0</v>
      </c>
      <c r="V133" s="32">
        <v>0</v>
      </c>
      <c r="W133" s="32">
        <v>1.6</v>
      </c>
      <c r="X133" s="91">
        <v>1.6</v>
      </c>
      <c r="Y133" s="92">
        <f>T133+X133</f>
        <v>2.1</v>
      </c>
    </row>
    <row r="134" spans="20:25" x14ac:dyDescent="0.3">
      <c r="T134" s="90">
        <v>0.9</v>
      </c>
      <c r="U134" s="32">
        <v>0</v>
      </c>
      <c r="V134" s="32">
        <v>0</v>
      </c>
      <c r="W134" s="32">
        <v>-0.80000000000000027</v>
      </c>
      <c r="X134" s="91">
        <v>-0.80000000000000027</v>
      </c>
      <c r="Y134" s="92">
        <f>T134+X134</f>
        <v>9.9999999999999756E-2</v>
      </c>
    </row>
    <row r="135" spans="20:25" x14ac:dyDescent="0.3">
      <c r="T135" s="90">
        <v>0.7</v>
      </c>
      <c r="U135" s="32">
        <v>0</v>
      </c>
      <c r="V135" s="32">
        <v>0</v>
      </c>
      <c r="W135" s="32">
        <v>-1.5999999999999999</v>
      </c>
      <c r="X135" s="91">
        <v>-1.5999999999999999</v>
      </c>
      <c r="Y135" s="92">
        <f>T135+X135</f>
        <v>-0.89999999999999991</v>
      </c>
    </row>
    <row r="137" spans="20:25" x14ac:dyDescent="0.3">
      <c r="T137" s="90" t="s">
        <v>201</v>
      </c>
      <c r="U137" s="32" t="s">
        <v>179</v>
      </c>
      <c r="X137" s="91" t="s">
        <v>180</v>
      </c>
    </row>
    <row r="138" spans="20:25" x14ac:dyDescent="0.3">
      <c r="T138" s="90">
        <v>0.1</v>
      </c>
      <c r="U138" s="32">
        <v>0</v>
      </c>
      <c r="V138" s="32">
        <v>0</v>
      </c>
      <c r="W138" s="32">
        <v>0</v>
      </c>
      <c r="X138" s="91">
        <v>0</v>
      </c>
      <c r="Y138" s="92">
        <f>T138+X138</f>
        <v>0.1</v>
      </c>
    </row>
    <row r="139" spans="20:25" x14ac:dyDescent="0.3">
      <c r="T139" s="90">
        <v>0.7</v>
      </c>
      <c r="U139" s="32">
        <v>0</v>
      </c>
      <c r="V139" s="32">
        <v>0</v>
      </c>
      <c r="W139" s="32">
        <v>-0.79999999999999982</v>
      </c>
      <c r="X139" s="91">
        <v>-0.79999999999999982</v>
      </c>
      <c r="Y139" s="92">
        <f>T139+X139</f>
        <v>-9.9999999999999867E-2</v>
      </c>
    </row>
    <row r="140" spans="20:25" x14ac:dyDescent="0.3">
      <c r="T140" s="90">
        <v>0.3</v>
      </c>
      <c r="U140" s="32">
        <v>0</v>
      </c>
      <c r="V140" s="32">
        <v>0</v>
      </c>
      <c r="W140" s="32">
        <v>2.4000000000000004</v>
      </c>
      <c r="X140" s="91">
        <v>2.4000000000000004</v>
      </c>
      <c r="Y140" s="92">
        <f>T140+X140</f>
        <v>2.7</v>
      </c>
    </row>
    <row r="141" spans="20:25" x14ac:dyDescent="0.3">
      <c r="T141" s="90">
        <v>0.5</v>
      </c>
      <c r="U141" s="32">
        <v>0</v>
      </c>
      <c r="V141" s="32">
        <v>0</v>
      </c>
      <c r="W141" s="32">
        <v>0.79999999999999982</v>
      </c>
      <c r="X141" s="91">
        <v>0.79999999999999982</v>
      </c>
      <c r="Y141" s="92">
        <f>T141+X141</f>
        <v>1.2999999999999998</v>
      </c>
    </row>
    <row r="142" spans="20:25" x14ac:dyDescent="0.3">
      <c r="T142" s="90">
        <v>0.9</v>
      </c>
      <c r="U142" s="32">
        <v>0</v>
      </c>
      <c r="V142" s="32">
        <v>0</v>
      </c>
      <c r="W142" s="32">
        <v>-2.4000000000000004</v>
      </c>
      <c r="X142" s="91">
        <v>-2.4000000000000004</v>
      </c>
      <c r="Y142" s="92">
        <f>T142+X142</f>
        <v>-1.5000000000000004</v>
      </c>
    </row>
    <row r="144" spans="20:25" x14ac:dyDescent="0.3">
      <c r="T144" s="90" t="s">
        <v>202</v>
      </c>
      <c r="U144" s="32" t="s">
        <v>179</v>
      </c>
      <c r="X144" s="91" t="s">
        <v>180</v>
      </c>
    </row>
    <row r="145" spans="20:25" x14ac:dyDescent="0.3">
      <c r="T145" s="90">
        <v>0.1</v>
      </c>
      <c r="U145" s="32">
        <v>0</v>
      </c>
      <c r="V145" s="32">
        <v>0</v>
      </c>
      <c r="W145" s="32">
        <v>0</v>
      </c>
      <c r="X145" s="91">
        <v>0</v>
      </c>
      <c r="Y145" s="92">
        <f>T145+X145</f>
        <v>0.1</v>
      </c>
    </row>
    <row r="146" spans="20:25" x14ac:dyDescent="0.3">
      <c r="T146" s="90">
        <v>0.5</v>
      </c>
      <c r="U146" s="32">
        <v>0</v>
      </c>
      <c r="V146" s="32">
        <v>0</v>
      </c>
      <c r="W146" s="32">
        <v>0</v>
      </c>
      <c r="X146" s="91">
        <v>0</v>
      </c>
      <c r="Y146" s="92">
        <f>T146+X146</f>
        <v>0.5</v>
      </c>
    </row>
    <row r="147" spans="20:25" x14ac:dyDescent="0.3">
      <c r="T147" s="90">
        <v>0.7</v>
      </c>
      <c r="U147" s="32">
        <v>0</v>
      </c>
      <c r="V147" s="32">
        <v>0</v>
      </c>
      <c r="W147" s="32">
        <v>0.80000000000000027</v>
      </c>
      <c r="X147" s="91">
        <v>0.80000000000000027</v>
      </c>
      <c r="Y147" s="92">
        <f>T147+X147</f>
        <v>1.5000000000000002</v>
      </c>
    </row>
    <row r="148" spans="20:25" x14ac:dyDescent="0.3">
      <c r="T148" s="90">
        <v>0.9</v>
      </c>
      <c r="U148" s="32">
        <v>0</v>
      </c>
      <c r="V148" s="32">
        <v>0</v>
      </c>
      <c r="W148" s="32">
        <v>-0.80000000000000027</v>
      </c>
      <c r="X148" s="91">
        <v>-0.80000000000000027</v>
      </c>
      <c r="Y148" s="92">
        <f>T148+X148</f>
        <v>9.9999999999999756E-2</v>
      </c>
    </row>
    <row r="149" spans="20:25" x14ac:dyDescent="0.3">
      <c r="T149" s="90">
        <v>0.3</v>
      </c>
      <c r="U149" s="32">
        <v>0</v>
      </c>
      <c r="V149" s="32">
        <v>0</v>
      </c>
      <c r="W149" s="32">
        <v>0</v>
      </c>
      <c r="X149" s="91">
        <v>0</v>
      </c>
      <c r="Y149" s="92">
        <f>T149+X149</f>
        <v>0.3</v>
      </c>
    </row>
    <row r="151" spans="20:25" x14ac:dyDescent="0.3">
      <c r="T151" s="90" t="s">
        <v>203</v>
      </c>
      <c r="U151" s="32" t="s">
        <v>179</v>
      </c>
      <c r="X151" s="91" t="s">
        <v>180</v>
      </c>
    </row>
    <row r="152" spans="20:25" x14ac:dyDescent="0.3">
      <c r="T152" s="90">
        <v>0.1</v>
      </c>
      <c r="U152" s="32">
        <v>0</v>
      </c>
      <c r="V152" s="32">
        <v>0</v>
      </c>
      <c r="W152" s="32">
        <v>0</v>
      </c>
      <c r="X152" s="91">
        <v>0</v>
      </c>
      <c r="Y152" s="92">
        <f>T152+X152</f>
        <v>0.1</v>
      </c>
    </row>
    <row r="153" spans="20:25" x14ac:dyDescent="0.3">
      <c r="T153" s="90">
        <v>0.7</v>
      </c>
      <c r="U153" s="32">
        <v>0</v>
      </c>
      <c r="V153" s="32">
        <v>0</v>
      </c>
      <c r="W153" s="32">
        <v>-0.79999999999999982</v>
      </c>
      <c r="X153" s="91">
        <v>-0.79999999999999982</v>
      </c>
      <c r="Y153" s="92">
        <f>T153+X153</f>
        <v>-9.9999999999999867E-2</v>
      </c>
    </row>
    <row r="154" spans="20:25" x14ac:dyDescent="0.3">
      <c r="T154" s="90">
        <v>0.5</v>
      </c>
      <c r="U154" s="32">
        <v>0</v>
      </c>
      <c r="V154" s="32">
        <v>0</v>
      </c>
      <c r="W154" s="32">
        <v>1.6</v>
      </c>
      <c r="X154" s="91">
        <v>1.6</v>
      </c>
      <c r="Y154" s="92">
        <f>T154+X154</f>
        <v>2.1</v>
      </c>
    </row>
    <row r="155" spans="20:25" x14ac:dyDescent="0.3">
      <c r="T155" s="90">
        <v>0.3</v>
      </c>
      <c r="U155" s="32">
        <v>0</v>
      </c>
      <c r="V155" s="32">
        <v>0</v>
      </c>
      <c r="W155" s="32">
        <v>1.5999999999999999</v>
      </c>
      <c r="X155" s="91">
        <v>1.5999999999999999</v>
      </c>
      <c r="Y155" s="92">
        <f>T155+X155</f>
        <v>1.9</v>
      </c>
    </row>
    <row r="156" spans="20:25" x14ac:dyDescent="0.3">
      <c r="T156" s="90">
        <v>0.9</v>
      </c>
      <c r="U156" s="32">
        <v>0</v>
      </c>
      <c r="V156" s="32">
        <v>0</v>
      </c>
      <c r="W156" s="32">
        <v>-2.4000000000000004</v>
      </c>
      <c r="X156" s="91">
        <v>-2.4000000000000004</v>
      </c>
      <c r="Y156" s="92">
        <f>T156+X156</f>
        <v>-1.5000000000000004</v>
      </c>
    </row>
    <row r="158" spans="20:25" x14ac:dyDescent="0.3">
      <c r="T158" s="90" t="s">
        <v>204</v>
      </c>
      <c r="U158" s="32" t="s">
        <v>179</v>
      </c>
      <c r="X158" s="91" t="s">
        <v>180</v>
      </c>
    </row>
    <row r="159" spans="20:25" x14ac:dyDescent="0.3">
      <c r="T159" s="90">
        <v>0.1</v>
      </c>
      <c r="U159" s="32">
        <v>0</v>
      </c>
      <c r="V159" s="32">
        <v>0</v>
      </c>
      <c r="W159" s="32">
        <v>0</v>
      </c>
      <c r="X159" s="91">
        <v>0</v>
      </c>
      <c r="Y159" s="92">
        <f>T159+X159</f>
        <v>0.1</v>
      </c>
    </row>
    <row r="160" spans="20:25" x14ac:dyDescent="0.3">
      <c r="T160" s="90">
        <v>0.3</v>
      </c>
      <c r="U160" s="32">
        <v>0</v>
      </c>
      <c r="V160" s="32">
        <v>0</v>
      </c>
      <c r="W160" s="32">
        <v>0.8</v>
      </c>
      <c r="X160" s="91">
        <v>0.8</v>
      </c>
      <c r="Y160" s="92">
        <f>T160+X160</f>
        <v>1.1000000000000001</v>
      </c>
    </row>
    <row r="161" spans="20:25" x14ac:dyDescent="0.3">
      <c r="T161" s="90">
        <v>0.7</v>
      </c>
      <c r="U161" s="32">
        <v>0</v>
      </c>
      <c r="V161" s="32">
        <v>0</v>
      </c>
      <c r="W161" s="32">
        <v>0.80000000000000027</v>
      </c>
      <c r="X161" s="91">
        <v>0.80000000000000027</v>
      </c>
      <c r="Y161" s="92">
        <f>T161+X161</f>
        <v>1.5000000000000002</v>
      </c>
    </row>
    <row r="162" spans="20:25" x14ac:dyDescent="0.3">
      <c r="T162" s="90">
        <v>0.9</v>
      </c>
      <c r="U162" s="32">
        <v>0</v>
      </c>
      <c r="V162" s="32">
        <v>0</v>
      </c>
      <c r="W162" s="32">
        <v>-0.80000000000000027</v>
      </c>
      <c r="X162" s="91">
        <v>-0.80000000000000027</v>
      </c>
      <c r="Y162" s="92">
        <f>T162+X162</f>
        <v>9.9999999999999756E-2</v>
      </c>
    </row>
    <row r="163" spans="20:25" x14ac:dyDescent="0.3">
      <c r="T163" s="90">
        <v>0.5</v>
      </c>
      <c r="U163" s="32">
        <v>0</v>
      </c>
      <c r="V163" s="32">
        <v>0</v>
      </c>
      <c r="W163" s="32">
        <v>-0.8</v>
      </c>
      <c r="X163" s="91">
        <v>-0.8</v>
      </c>
      <c r="Y163" s="92">
        <f>T163+X163</f>
        <v>-0.30000000000000004</v>
      </c>
    </row>
    <row r="165" spans="20:25" x14ac:dyDescent="0.3">
      <c r="T165" s="90" t="s">
        <v>205</v>
      </c>
      <c r="U165" s="32" t="s">
        <v>179</v>
      </c>
      <c r="X165" s="91" t="s">
        <v>180</v>
      </c>
    </row>
    <row r="166" spans="20:25" x14ac:dyDescent="0.3">
      <c r="T166" s="90">
        <v>0.1</v>
      </c>
      <c r="U166" s="32">
        <v>0</v>
      </c>
      <c r="V166" s="32">
        <v>0</v>
      </c>
      <c r="W166" s="32">
        <v>0</v>
      </c>
      <c r="X166" s="91">
        <v>0</v>
      </c>
      <c r="Y166" s="92">
        <f>T166+X166</f>
        <v>0.1</v>
      </c>
    </row>
    <row r="167" spans="20:25" x14ac:dyDescent="0.3">
      <c r="T167" s="90">
        <v>0.5</v>
      </c>
      <c r="U167" s="32">
        <v>0</v>
      </c>
      <c r="V167" s="32">
        <v>0</v>
      </c>
      <c r="W167" s="32">
        <v>0</v>
      </c>
      <c r="X167" s="91">
        <v>0</v>
      </c>
      <c r="Y167" s="92">
        <f>T167+X167</f>
        <v>0.5</v>
      </c>
    </row>
    <row r="168" spans="20:25" x14ac:dyDescent="0.3">
      <c r="T168" s="90">
        <v>0.3</v>
      </c>
      <c r="U168" s="32">
        <v>0</v>
      </c>
      <c r="V168" s="32">
        <v>0</v>
      </c>
      <c r="W168" s="32">
        <v>2.4000000000000004</v>
      </c>
      <c r="X168" s="91">
        <v>2.4000000000000004</v>
      </c>
      <c r="Y168" s="92">
        <f>T168+X168</f>
        <v>2.7</v>
      </c>
    </row>
    <row r="169" spans="20:25" x14ac:dyDescent="0.3">
      <c r="T169" s="90">
        <v>0.7</v>
      </c>
      <c r="U169" s="32">
        <v>0</v>
      </c>
      <c r="V169" s="32">
        <v>0</v>
      </c>
      <c r="W169" s="32">
        <v>0</v>
      </c>
      <c r="X169" s="91">
        <v>0</v>
      </c>
      <c r="Y169" s="92">
        <f>T169+X169</f>
        <v>0.7</v>
      </c>
    </row>
    <row r="170" spans="20:25" x14ac:dyDescent="0.3">
      <c r="T170" s="90">
        <v>0.9</v>
      </c>
      <c r="U170" s="32">
        <v>0</v>
      </c>
      <c r="V170" s="32">
        <v>0</v>
      </c>
      <c r="W170" s="32">
        <v>-2.4000000000000004</v>
      </c>
      <c r="X170" s="91">
        <v>-2.4000000000000004</v>
      </c>
      <c r="Y170" s="92">
        <f>T170+X170</f>
        <v>-1.5000000000000004</v>
      </c>
    </row>
  </sheetData>
  <mergeCells count="6">
    <mergeCell ref="AV3:AZ3"/>
    <mergeCell ref="C3:I3"/>
    <mergeCell ref="K3:O3"/>
    <mergeCell ref="AC3:AG3"/>
    <mergeCell ref="AH3:AL3"/>
    <mergeCell ref="AQ3:A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ΠΡΟΣΟΜΟΙΩΜΕΝΗ ΑΝΟΠΤΗΣΗ</vt:lpstr>
      <vt:lpstr>ΠΕΡΙΟΡΙΣΜΕΝΗ ΑΝΑΖΗΤΗΣΗ</vt:lpstr>
      <vt:lpstr>ΤΟΠΙΚΗ ΑΝΑΖΗΤΗΣΗ</vt:lpstr>
      <vt:lpstr>ΕΞΑΝΤΛΗΤΙΚΗ ΑΝΑΖΗΤΗΣΗ</vt:lpstr>
      <vt:lpstr>ΓΕΝΕΤΙΚΟΣ ΑΛΓΟΡΙΘΜΟΣ ΡΟΥΛΕΤΑ</vt:lpstr>
      <vt:lpstr>ΓΕΝΕΤΙΚΟΣ ΑΛΓΟΡΙΘΜΟΣ ΖΕΥΓΗ</vt:lpstr>
      <vt:lpstr>ΣΜΗΝΟΣ ΣΩΜΑΤΙΔΙΩΝ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Moraiti</dc:creator>
  <cp:lastModifiedBy>Maria Moraiti</cp:lastModifiedBy>
  <dcterms:created xsi:type="dcterms:W3CDTF">2023-01-06T23:06:12Z</dcterms:created>
  <dcterms:modified xsi:type="dcterms:W3CDTF">2023-01-22T21:16:09Z</dcterms:modified>
</cp:coreProperties>
</file>